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crownequipmentcorporation-my.sharepoint.com/personal/azem_fetinci_crown_com/Documents/User_Data/Desktop/Makro/"/>
    </mc:Choice>
  </mc:AlternateContent>
  <xr:revisionPtr revIDLastSave="48" documentId="8_{FC5A4502-A08D-4A45-A5F8-FA4E28C16DE9}" xr6:coauthVersionLast="45" xr6:coauthVersionMax="45" xr10:uidLastSave="{C9754D6D-278F-4D16-B17C-7823E02BE5F6}"/>
  <bookViews>
    <workbookView xWindow="-120" yWindow="-120" windowWidth="29040" windowHeight="15840" activeTab="2" xr2:uid="{00000000-000D-0000-FFFF-FFFF00000000}"/>
  </bookViews>
  <sheets>
    <sheet name="2020-05 - KU-ENG" sheetId="14" r:id="rId1"/>
    <sheet name="2020-06 - KU-ENG" sheetId="19" r:id="rId2"/>
    <sheet name="2020-06 - KU-JB" sheetId="18" r:id="rId3"/>
    <sheet name="Wochenprogramme" sheetId="6" r:id="rId4"/>
    <sheet name="Feiertage und Ferien" sheetId="2" r:id="rId5"/>
  </sheets>
  <definedNames>
    <definedName name="_xlnm._FilterDatabase" localSheetId="0" hidden="1">'2020-05 - KU-ENG'!$A$13:$CC$13</definedName>
    <definedName name="_xlnm._FilterDatabase" localSheetId="1" hidden="1">'2020-06 - KU-ENG'!$A$13:$CA$13</definedName>
    <definedName name="_xlnm._FilterDatabase" localSheetId="2" hidden="1">'2020-06 - KU-JB'!$A$13:$CA$13</definedName>
    <definedName name="_xlnm.Print_Titles" localSheetId="3">Wochenprogramme!$1:$1</definedName>
    <definedName name="Fehlgrund">'Feiertage und Ferien'!$K$5:$K$13</definedName>
    <definedName name="Feiertage">'Feiertage und Ferien'!$G$5:$G$23</definedName>
    <definedName name="Feiertage1">'Feiertage und Ferien'!$G$5:$H$35</definedName>
    <definedName name="FeiertagFG">'Feiertage und Ferien'!#REF!</definedName>
    <definedName name="Kalenderjahr">'Feiertage und Ferien'!#REF!</definedName>
    <definedName name="KUOption">'Feiertage und Ferien'!$N$5:$N$16</definedName>
    <definedName name="NonWorkTime">'Feiertage und Ferien'!$L$5</definedName>
    <definedName name="Status">'Feiertage und Ferien'!$M$5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A19" i="19" l="1"/>
  <c r="M19" i="19"/>
  <c r="CA18" i="19"/>
  <c r="M18" i="19"/>
  <c r="CA17" i="19"/>
  <c r="BY17" i="19"/>
  <c r="BX17" i="19"/>
  <c r="BW17" i="19"/>
  <c r="BV17" i="19"/>
  <c r="BU17" i="19"/>
  <c r="BT17" i="19"/>
  <c r="BS17" i="19"/>
  <c r="BR17" i="19"/>
  <c r="BQ17" i="19"/>
  <c r="BP17" i="19"/>
  <c r="BO17" i="19"/>
  <c r="BN17" i="19"/>
  <c r="BM17" i="19"/>
  <c r="BL17" i="19"/>
  <c r="BK17" i="19"/>
  <c r="BJ17" i="19"/>
  <c r="BI17" i="19"/>
  <c r="BH17" i="19"/>
  <c r="BG17" i="19"/>
  <c r="BF17" i="19"/>
  <c r="BE17" i="19"/>
  <c r="BD17" i="19"/>
  <c r="BC17" i="19"/>
  <c r="BB17" i="19"/>
  <c r="BA17" i="19"/>
  <c r="AZ17" i="19"/>
  <c r="AY17" i="19"/>
  <c r="AX17" i="19"/>
  <c r="AW17" i="19"/>
  <c r="AV17" i="19"/>
  <c r="M17" i="19"/>
  <c r="CA16" i="19"/>
  <c r="M16" i="19"/>
  <c r="CA15" i="19"/>
  <c r="M15" i="19"/>
  <c r="CA14" i="19"/>
  <c r="M14" i="19"/>
  <c r="R3" i="19" s="1"/>
  <c r="Q13" i="19"/>
  <c r="AV13" i="19" s="1"/>
  <c r="AV10" i="19" s="1"/>
  <c r="Q11" i="19"/>
  <c r="AV11" i="19" s="1"/>
  <c r="A7" i="19"/>
  <c r="W2" i="19"/>
  <c r="L17" i="19" l="1"/>
  <c r="P17" i="19" s="1"/>
  <c r="G17" i="19" s="1"/>
  <c r="Q7" i="19"/>
  <c r="AV7" i="19" s="1"/>
  <c r="R13" i="19"/>
  <c r="Q12" i="19"/>
  <c r="N17" i="19" a="1"/>
  <c r="N17" i="19" s="1"/>
  <c r="O17" i="19" s="1"/>
  <c r="Q10" i="19"/>
  <c r="CA19" i="18"/>
  <c r="BY19" i="18"/>
  <c r="BX19" i="18"/>
  <c r="BW19" i="18"/>
  <c r="BV19" i="18"/>
  <c r="BU19" i="18"/>
  <c r="BT19" i="18"/>
  <c r="BS19" i="18"/>
  <c r="BR19" i="18"/>
  <c r="BQ19" i="18"/>
  <c r="BP19" i="18"/>
  <c r="BO19" i="18"/>
  <c r="BN19" i="18"/>
  <c r="BM19" i="18"/>
  <c r="BL19" i="18"/>
  <c r="BK19" i="18"/>
  <c r="BJ19" i="18"/>
  <c r="BI19" i="18"/>
  <c r="BH19" i="18"/>
  <c r="BG19" i="18"/>
  <c r="BF19" i="18"/>
  <c r="BE19" i="18"/>
  <c r="BD19" i="18"/>
  <c r="BC19" i="18"/>
  <c r="BB19" i="18"/>
  <c r="BA19" i="18"/>
  <c r="AZ19" i="18"/>
  <c r="AY19" i="18"/>
  <c r="AX19" i="18"/>
  <c r="AW19" i="18"/>
  <c r="AV19" i="18"/>
  <c r="M19" i="18"/>
  <c r="CA18" i="18"/>
  <c r="BY18" i="18"/>
  <c r="BX18" i="18"/>
  <c r="BW18" i="18"/>
  <c r="BV18" i="18"/>
  <c r="BU18" i="18"/>
  <c r="BT18" i="18"/>
  <c r="BS18" i="18"/>
  <c r="BR18" i="18"/>
  <c r="BQ18" i="18"/>
  <c r="BP18" i="18"/>
  <c r="BO18" i="18"/>
  <c r="BN18" i="18"/>
  <c r="BM18" i="18"/>
  <c r="BL18" i="18"/>
  <c r="BK18" i="18"/>
  <c r="BJ18" i="18"/>
  <c r="BI18" i="18"/>
  <c r="BH18" i="18"/>
  <c r="BG18" i="18"/>
  <c r="BF18" i="18"/>
  <c r="BE18" i="18"/>
  <c r="BD18" i="18"/>
  <c r="BC18" i="18"/>
  <c r="BB18" i="18"/>
  <c r="BA18" i="18"/>
  <c r="AZ18" i="18"/>
  <c r="AY18" i="18"/>
  <c r="AX18" i="18"/>
  <c r="AW18" i="18"/>
  <c r="AV18" i="18"/>
  <c r="M18" i="18"/>
  <c r="CA17" i="18"/>
  <c r="BY17" i="18"/>
  <c r="BX17" i="18"/>
  <c r="BW17" i="18"/>
  <c r="BV17" i="18"/>
  <c r="BU17" i="18"/>
  <c r="BT17" i="18"/>
  <c r="BS17" i="18"/>
  <c r="BR17" i="18"/>
  <c r="BQ17" i="18"/>
  <c r="BP17" i="18"/>
  <c r="BO17" i="18"/>
  <c r="BN17" i="18"/>
  <c r="BM17" i="18"/>
  <c r="BL17" i="18"/>
  <c r="BK17" i="18"/>
  <c r="BJ17" i="18"/>
  <c r="BI17" i="18"/>
  <c r="BH17" i="18"/>
  <c r="BG17" i="18"/>
  <c r="BF17" i="18"/>
  <c r="BE17" i="18"/>
  <c r="BD17" i="18"/>
  <c r="BC17" i="18"/>
  <c r="BB17" i="18"/>
  <c r="BA17" i="18"/>
  <c r="AZ17" i="18"/>
  <c r="AY17" i="18"/>
  <c r="AX17" i="18"/>
  <c r="AW17" i="18"/>
  <c r="AV17" i="18"/>
  <c r="M17" i="18"/>
  <c r="CA16" i="18"/>
  <c r="BY16" i="18"/>
  <c r="BX16" i="18"/>
  <c r="BW16" i="18"/>
  <c r="BV16" i="18"/>
  <c r="BU16" i="18"/>
  <c r="BT16" i="18"/>
  <c r="BS16" i="18"/>
  <c r="BR16" i="18"/>
  <c r="BQ16" i="18"/>
  <c r="BP16" i="18"/>
  <c r="BO16" i="18"/>
  <c r="BN16" i="18"/>
  <c r="BM16" i="18"/>
  <c r="BL16" i="18"/>
  <c r="BK16" i="18"/>
  <c r="BJ16" i="18"/>
  <c r="BI16" i="18"/>
  <c r="BH16" i="18"/>
  <c r="BG16" i="18"/>
  <c r="BF16" i="18"/>
  <c r="BE16" i="18"/>
  <c r="BD16" i="18"/>
  <c r="BC16" i="18"/>
  <c r="BB16" i="18"/>
  <c r="BA16" i="18"/>
  <c r="AZ16" i="18"/>
  <c r="AY16" i="18"/>
  <c r="AX16" i="18"/>
  <c r="AW16" i="18"/>
  <c r="AV16" i="18"/>
  <c r="M16" i="18"/>
  <c r="CA15" i="18"/>
  <c r="BY15" i="18"/>
  <c r="BX15" i="18"/>
  <c r="BW15" i="18"/>
  <c r="BV15" i="18"/>
  <c r="BU15" i="18"/>
  <c r="BT15" i="18"/>
  <c r="BS15" i="18"/>
  <c r="BR15" i="18"/>
  <c r="BQ15" i="18"/>
  <c r="BP15" i="18"/>
  <c r="BO15" i="18"/>
  <c r="BN15" i="18"/>
  <c r="BM15" i="18"/>
  <c r="BL15" i="18"/>
  <c r="BK15" i="18"/>
  <c r="BJ15" i="18"/>
  <c r="BI15" i="18"/>
  <c r="BH15" i="18"/>
  <c r="BG15" i="18"/>
  <c r="BF15" i="18"/>
  <c r="BE15" i="18"/>
  <c r="BD15" i="18"/>
  <c r="BC15" i="18"/>
  <c r="BB15" i="18"/>
  <c r="BA15" i="18"/>
  <c r="AZ15" i="18"/>
  <c r="AY15" i="18"/>
  <c r="AX15" i="18"/>
  <c r="AW15" i="18"/>
  <c r="AV15" i="18"/>
  <c r="M15" i="18"/>
  <c r="CC19" i="14"/>
  <c r="CA19" i="14"/>
  <c r="BZ19" i="14"/>
  <c r="BY19" i="14"/>
  <c r="BX19" i="14"/>
  <c r="BW19" i="14"/>
  <c r="BV19" i="14"/>
  <c r="BU19" i="14"/>
  <c r="BT19" i="14"/>
  <c r="BS19" i="14"/>
  <c r="BR19" i="14"/>
  <c r="BQ19" i="14"/>
  <c r="BP19" i="14"/>
  <c r="BO19" i="14"/>
  <c r="BN19" i="14"/>
  <c r="BM19" i="14"/>
  <c r="BL19" i="14"/>
  <c r="BK19" i="14"/>
  <c r="BJ19" i="14"/>
  <c r="BI19" i="14"/>
  <c r="BH19" i="14"/>
  <c r="BG19" i="14"/>
  <c r="BF19" i="14"/>
  <c r="BE19" i="14"/>
  <c r="BD19" i="14"/>
  <c r="BC19" i="14"/>
  <c r="BB19" i="14"/>
  <c r="BA19" i="14"/>
  <c r="AZ19" i="14"/>
  <c r="AY19" i="14"/>
  <c r="AX19" i="14"/>
  <c r="AW19" i="14"/>
  <c r="CC18" i="14"/>
  <c r="CA18" i="14"/>
  <c r="BZ18" i="14"/>
  <c r="BY18" i="14"/>
  <c r="BX18" i="14"/>
  <c r="BW18" i="14"/>
  <c r="BV18" i="14"/>
  <c r="BU18" i="14"/>
  <c r="BT18" i="14"/>
  <c r="BS18" i="14"/>
  <c r="BR18" i="14"/>
  <c r="BQ18" i="14"/>
  <c r="BP18" i="14"/>
  <c r="BO18" i="14"/>
  <c r="BN18" i="14"/>
  <c r="BM18" i="14"/>
  <c r="BL18" i="14"/>
  <c r="BK18" i="14"/>
  <c r="BJ18" i="14"/>
  <c r="BI18" i="14"/>
  <c r="BH18" i="14"/>
  <c r="BG18" i="14"/>
  <c r="BF18" i="14"/>
  <c r="BE18" i="14"/>
  <c r="BD18" i="14"/>
  <c r="BC18" i="14"/>
  <c r="BB18" i="14"/>
  <c r="BA18" i="14"/>
  <c r="AZ18" i="14"/>
  <c r="AY18" i="14"/>
  <c r="AX18" i="14"/>
  <c r="AW18" i="14"/>
  <c r="CC17" i="14"/>
  <c r="CA17" i="14"/>
  <c r="BZ17" i="14"/>
  <c r="BY17" i="14"/>
  <c r="BX17" i="14"/>
  <c r="BW17" i="14"/>
  <c r="BV17" i="14"/>
  <c r="BU17" i="14"/>
  <c r="BT17" i="14"/>
  <c r="BS17" i="14"/>
  <c r="BR17" i="14"/>
  <c r="BQ17" i="14"/>
  <c r="BP17" i="14"/>
  <c r="BO17" i="14"/>
  <c r="BN17" i="14"/>
  <c r="BM17" i="14"/>
  <c r="BL17" i="14"/>
  <c r="BK17" i="14"/>
  <c r="BJ17" i="14"/>
  <c r="BI17" i="14"/>
  <c r="BH17" i="14"/>
  <c r="BG17" i="14"/>
  <c r="BF17" i="14"/>
  <c r="BE17" i="14"/>
  <c r="BD17" i="14"/>
  <c r="BC17" i="14"/>
  <c r="BB17" i="14"/>
  <c r="BA17" i="14"/>
  <c r="AZ17" i="14"/>
  <c r="AY17" i="14"/>
  <c r="AX17" i="14"/>
  <c r="AW17" i="14"/>
  <c r="CC16" i="14"/>
  <c r="CA16" i="14"/>
  <c r="BZ16" i="14"/>
  <c r="BY16" i="14"/>
  <c r="BX16" i="14"/>
  <c r="BW16" i="14"/>
  <c r="BV16" i="14"/>
  <c r="BU16" i="14"/>
  <c r="BT16" i="14"/>
  <c r="BS16" i="14"/>
  <c r="BR16" i="14"/>
  <c r="BQ16" i="14"/>
  <c r="BP16" i="14"/>
  <c r="BO16" i="14"/>
  <c r="BN16" i="14"/>
  <c r="BM16" i="14"/>
  <c r="BL16" i="14"/>
  <c r="BK16" i="14"/>
  <c r="BJ16" i="14"/>
  <c r="BI16" i="14"/>
  <c r="BH16" i="14"/>
  <c r="BG16" i="14"/>
  <c r="BF16" i="14"/>
  <c r="BE16" i="14"/>
  <c r="BD16" i="14"/>
  <c r="BC16" i="14"/>
  <c r="BB16" i="14"/>
  <c r="BA16" i="14"/>
  <c r="AZ16" i="14"/>
  <c r="AY16" i="14"/>
  <c r="AX16" i="14"/>
  <c r="AW16" i="14"/>
  <c r="CC15" i="14"/>
  <c r="CA15" i="14"/>
  <c r="BZ15" i="14"/>
  <c r="BY15" i="14"/>
  <c r="BX15" i="14"/>
  <c r="BW15" i="14"/>
  <c r="BV15" i="14"/>
  <c r="BU15" i="14"/>
  <c r="BT15" i="14"/>
  <c r="BS15" i="14"/>
  <c r="BR15" i="14"/>
  <c r="BQ15" i="14"/>
  <c r="BP15" i="14"/>
  <c r="BO15" i="14"/>
  <c r="BN15" i="14"/>
  <c r="BM15" i="14"/>
  <c r="BL15" i="14"/>
  <c r="BK15" i="14"/>
  <c r="BJ15" i="14"/>
  <c r="BI15" i="14"/>
  <c r="BH15" i="14"/>
  <c r="BG15" i="14"/>
  <c r="BF15" i="14"/>
  <c r="BE15" i="14"/>
  <c r="BD15" i="14"/>
  <c r="BC15" i="14"/>
  <c r="BB15" i="14"/>
  <c r="BA15" i="14"/>
  <c r="AZ15" i="14"/>
  <c r="AY15" i="14"/>
  <c r="AX15" i="14"/>
  <c r="AW15" i="14"/>
  <c r="N15" i="14" l="1" a="1"/>
  <c r="N15" i="14" s="1"/>
  <c r="N19" i="14" a="1"/>
  <c r="N19" i="14" s="1"/>
  <c r="L17" i="14"/>
  <c r="AW13" i="19"/>
  <c r="R11" i="19"/>
  <c r="AW11" i="19" s="1"/>
  <c r="R12" i="19"/>
  <c r="S13" i="19"/>
  <c r="R7" i="19"/>
  <c r="AW7" i="19" s="1"/>
  <c r="AV16" i="19"/>
  <c r="AV19" i="19"/>
  <c r="AV15" i="19"/>
  <c r="AV18" i="19"/>
  <c r="AV14" i="19"/>
  <c r="AV12" i="19"/>
  <c r="N15" i="18" a="1"/>
  <c r="N15" i="18" s="1"/>
  <c r="N16" i="18" a="1"/>
  <c r="N16" i="18" s="1"/>
  <c r="L17" i="18"/>
  <c r="P17" i="18" s="1"/>
  <c r="G17" i="18" s="1"/>
  <c r="L18" i="18"/>
  <c r="P18" i="18" s="1"/>
  <c r="G18" i="18" s="1"/>
  <c r="N19" i="18" a="1"/>
  <c r="N19" i="18" s="1"/>
  <c r="N17" i="18" a="1"/>
  <c r="N17" i="18" s="1"/>
  <c r="N18" i="18" a="1"/>
  <c r="N18" i="18" s="1"/>
  <c r="L15" i="18"/>
  <c r="L19" i="18"/>
  <c r="L16" i="18"/>
  <c r="L16" i="14"/>
  <c r="M17" i="14"/>
  <c r="P17" i="14" s="1"/>
  <c r="N18" i="14" a="1"/>
  <c r="N18" i="14" s="1"/>
  <c r="M16" i="14"/>
  <c r="M15" i="14"/>
  <c r="M18" i="14"/>
  <c r="N16" i="14" a="1"/>
  <c r="N16" i="14" s="1"/>
  <c r="O16" i="14" s="1"/>
  <c r="N17" i="14" a="1"/>
  <c r="N17" i="14" s="1"/>
  <c r="O17" i="14" s="1"/>
  <c r="M19" i="14"/>
  <c r="P16" i="14"/>
  <c r="L19" i="14"/>
  <c r="L15" i="14"/>
  <c r="L18" i="14"/>
  <c r="O18" i="18" l="1"/>
  <c r="O17" i="18"/>
  <c r="S12" i="19"/>
  <c r="T13" i="19"/>
  <c r="S7" i="19"/>
  <c r="AX7" i="19" s="1"/>
  <c r="S11" i="19"/>
  <c r="AX11" i="19" s="1"/>
  <c r="AX13" i="19"/>
  <c r="AW16" i="19"/>
  <c r="AW18" i="19"/>
  <c r="AW14" i="19"/>
  <c r="AW12" i="19"/>
  <c r="AW19" i="19"/>
  <c r="AW15" i="19"/>
  <c r="O15" i="18"/>
  <c r="P15" i="18"/>
  <c r="G15" i="18" s="1"/>
  <c r="O19" i="18"/>
  <c r="P19" i="18"/>
  <c r="G19" i="18" s="1"/>
  <c r="P16" i="18"/>
  <c r="G16" i="18" s="1"/>
  <c r="O16" i="18"/>
  <c r="P18" i="14"/>
  <c r="O18" i="14"/>
  <c r="P15" i="14"/>
  <c r="O15" i="14"/>
  <c r="P19" i="14"/>
  <c r="O19" i="14"/>
  <c r="AX18" i="19" l="1"/>
  <c r="AX14" i="19"/>
  <c r="AX12" i="19"/>
  <c r="AX19" i="19"/>
  <c r="AX15" i="19"/>
  <c r="AX16" i="19"/>
  <c r="T12" i="19"/>
  <c r="U13" i="19"/>
  <c r="T7" i="19"/>
  <c r="AY7" i="19" s="1"/>
  <c r="AY13" i="19"/>
  <c r="T11" i="19"/>
  <c r="AY11" i="19" s="1"/>
  <c r="M14" i="18"/>
  <c r="R3" i="18" s="1"/>
  <c r="W2" i="18"/>
  <c r="V13" i="19" l="1"/>
  <c r="U7" i="19"/>
  <c r="AZ7" i="19" s="1"/>
  <c r="U11" i="19"/>
  <c r="AZ11" i="19" s="1"/>
  <c r="U12" i="19"/>
  <c r="AZ13" i="19"/>
  <c r="AY18" i="19"/>
  <c r="AY14" i="19"/>
  <c r="AY12" i="19"/>
  <c r="AY19" i="19"/>
  <c r="AY15" i="19"/>
  <c r="AY16" i="19"/>
  <c r="J2" i="6"/>
  <c r="CA14" i="18"/>
  <c r="Q13" i="18"/>
  <c r="Q7" i="18" s="1"/>
  <c r="AV7" i="18" s="1"/>
  <c r="A7" i="18"/>
  <c r="W13" i="19" l="1"/>
  <c r="V7" i="19"/>
  <c r="BA7" i="19" s="1"/>
  <c r="V11" i="19"/>
  <c r="BA11" i="19" s="1"/>
  <c r="BA13" i="19"/>
  <c r="V12" i="19"/>
  <c r="AZ18" i="19"/>
  <c r="AZ14" i="19"/>
  <c r="AZ12" i="19"/>
  <c r="AZ19" i="19"/>
  <c r="AZ15" i="19"/>
  <c r="AZ16" i="19"/>
  <c r="Q12" i="18"/>
  <c r="AV12" i="18" s="1"/>
  <c r="Q10" i="18"/>
  <c r="Q11" i="18"/>
  <c r="AV11" i="18" s="1"/>
  <c r="R13" i="18"/>
  <c r="R7" i="18" s="1"/>
  <c r="AW7" i="18" s="1"/>
  <c r="AV13" i="18"/>
  <c r="AV10" i="18" s="1"/>
  <c r="X13" i="19" l="1"/>
  <c r="W11" i="19"/>
  <c r="BB11" i="19" s="1"/>
  <c r="W7" i="19"/>
  <c r="BB7" i="19" s="1"/>
  <c r="BB13" i="19"/>
  <c r="W12" i="19"/>
  <c r="BA12" i="19"/>
  <c r="BA19" i="19"/>
  <c r="BA15" i="19"/>
  <c r="BA14" i="19"/>
  <c r="BA16" i="19"/>
  <c r="BA18" i="19"/>
  <c r="AV14" i="18"/>
  <c r="S13" i="18"/>
  <c r="T13" i="18" s="1"/>
  <c r="AW13" i="18"/>
  <c r="R11" i="18"/>
  <c r="AW11" i="18" s="1"/>
  <c r="R12" i="18"/>
  <c r="AW14" i="18" s="1"/>
  <c r="X11" i="19" l="1"/>
  <c r="BC11" i="19" s="1"/>
  <c r="Y13" i="19"/>
  <c r="BC13" i="19"/>
  <c r="X12" i="19"/>
  <c r="X7" i="19"/>
  <c r="BC7" i="19" s="1"/>
  <c r="BB19" i="19"/>
  <c r="BB15" i="19"/>
  <c r="BB14" i="19"/>
  <c r="BB16" i="19"/>
  <c r="BB18" i="19"/>
  <c r="BB12" i="19"/>
  <c r="S7" i="18"/>
  <c r="AX7" i="18" s="1"/>
  <c r="S12" i="18"/>
  <c r="AX12" i="18" s="1"/>
  <c r="S11" i="18"/>
  <c r="AX11" i="18" s="1"/>
  <c r="AW12" i="18"/>
  <c r="AX13" i="18"/>
  <c r="AY13" i="18"/>
  <c r="T11" i="18"/>
  <c r="AY11" i="18" s="1"/>
  <c r="T7" i="18"/>
  <c r="AY7" i="18" s="1"/>
  <c r="T12" i="18"/>
  <c r="U13" i="18"/>
  <c r="BC16" i="19" l="1"/>
  <c r="BC19" i="19"/>
  <c r="BC12" i="19"/>
  <c r="BC18" i="19"/>
  <c r="BC14" i="19"/>
  <c r="BC15" i="19"/>
  <c r="BD13" i="19"/>
  <c r="Y12" i="19"/>
  <c r="Z13" i="19"/>
  <c r="Y7" i="19"/>
  <c r="BD7" i="19" s="1"/>
  <c r="Y11" i="19"/>
  <c r="BD11" i="19" s="1"/>
  <c r="AX14" i="18"/>
  <c r="AZ13" i="18"/>
  <c r="U11" i="18"/>
  <c r="AZ11" i="18" s="1"/>
  <c r="U7" i="18"/>
  <c r="AZ7" i="18" s="1"/>
  <c r="U12" i="18"/>
  <c r="V13" i="18"/>
  <c r="AY12" i="18"/>
  <c r="AY14" i="18"/>
  <c r="BE13" i="19" l="1"/>
  <c r="Z12" i="19"/>
  <c r="Z11" i="19"/>
  <c r="BE11" i="19" s="1"/>
  <c r="AA13" i="19"/>
  <c r="Z7" i="19"/>
  <c r="BE7" i="19" s="1"/>
  <c r="BD16" i="19"/>
  <c r="BD18" i="19"/>
  <c r="BD14" i="19"/>
  <c r="BD15" i="19"/>
  <c r="BD12" i="19"/>
  <c r="BD19" i="19"/>
  <c r="BA13" i="18"/>
  <c r="V7" i="18"/>
  <c r="BA7" i="18" s="1"/>
  <c r="V12" i="18"/>
  <c r="W13" i="18"/>
  <c r="V11" i="18"/>
  <c r="BA11" i="18" s="1"/>
  <c r="AZ14" i="18"/>
  <c r="AZ12" i="18"/>
  <c r="AA12" i="19" l="1"/>
  <c r="BF13" i="19"/>
  <c r="AB13" i="19"/>
  <c r="AA7" i="19"/>
  <c r="BF7" i="19" s="1"/>
  <c r="AA11" i="19"/>
  <c r="BF11" i="19" s="1"/>
  <c r="BE16" i="19"/>
  <c r="BE18" i="19"/>
  <c r="BE14" i="19"/>
  <c r="BE12" i="19"/>
  <c r="BE19" i="19"/>
  <c r="BE15" i="19"/>
  <c r="BA14" i="18"/>
  <c r="BA12" i="18"/>
  <c r="W12" i="18"/>
  <c r="X13" i="18"/>
  <c r="W11" i="18"/>
  <c r="BB11" i="18" s="1"/>
  <c r="BB13" i="18"/>
  <c r="W7" i="18"/>
  <c r="BB7" i="18" s="1"/>
  <c r="AB12" i="19" l="1"/>
  <c r="AC13" i="19"/>
  <c r="AB7" i="19"/>
  <c r="BG7" i="19" s="1"/>
  <c r="AB11" i="19"/>
  <c r="BG11" i="19" s="1"/>
  <c r="BG13" i="19"/>
  <c r="BF18" i="19"/>
  <c r="BF14" i="19"/>
  <c r="BF12" i="19"/>
  <c r="BF16" i="19"/>
  <c r="BF19" i="19"/>
  <c r="BF15" i="19"/>
  <c r="X11" i="18"/>
  <c r="BC11" i="18" s="1"/>
  <c r="X12" i="18"/>
  <c r="Y13" i="18"/>
  <c r="BC13" i="18"/>
  <c r="X7" i="18"/>
  <c r="BC7" i="18" s="1"/>
  <c r="BB14" i="18"/>
  <c r="BB12" i="18"/>
  <c r="AC7" i="19" l="1"/>
  <c r="BH7" i="19" s="1"/>
  <c r="AD13" i="19"/>
  <c r="AC11" i="19"/>
  <c r="BH11" i="19" s="1"/>
  <c r="BH13" i="19"/>
  <c r="AC12" i="19"/>
  <c r="BG18" i="19"/>
  <c r="BG14" i="19"/>
  <c r="BG12" i="19"/>
  <c r="BG19" i="19"/>
  <c r="BG15" i="19"/>
  <c r="BG16" i="19"/>
  <c r="Y12" i="18"/>
  <c r="Z13" i="18"/>
  <c r="Y7" i="18"/>
  <c r="BD7" i="18" s="1"/>
  <c r="BD13" i="18"/>
  <c r="Y11" i="18"/>
  <c r="BD11" i="18" s="1"/>
  <c r="BC12" i="18"/>
  <c r="BC14" i="18"/>
  <c r="BH18" i="19" l="1"/>
  <c r="BH14" i="19"/>
  <c r="BH12" i="19"/>
  <c r="BH19" i="19"/>
  <c r="BH15" i="19"/>
  <c r="BH16" i="19"/>
  <c r="AE13" i="19"/>
  <c r="AD7" i="19"/>
  <c r="BI7" i="19" s="1"/>
  <c r="AD12" i="19"/>
  <c r="AD11" i="19"/>
  <c r="BI11" i="19" s="1"/>
  <c r="BI13" i="19"/>
  <c r="Z12" i="18"/>
  <c r="AA13" i="18"/>
  <c r="BE13" i="18"/>
  <c r="Z11" i="18"/>
  <c r="BE11" i="18" s="1"/>
  <c r="Z7" i="18"/>
  <c r="BE7" i="18" s="1"/>
  <c r="BD12" i="18"/>
  <c r="BD14" i="18"/>
  <c r="BI12" i="19" l="1"/>
  <c r="BI19" i="19"/>
  <c r="BI15" i="19"/>
  <c r="BI18" i="19"/>
  <c r="BI14" i="19"/>
  <c r="BI16" i="19"/>
  <c r="AF13" i="19"/>
  <c r="AE7" i="19"/>
  <c r="BJ7" i="19" s="1"/>
  <c r="AE11" i="19"/>
  <c r="BJ11" i="19" s="1"/>
  <c r="BJ13" i="19"/>
  <c r="AE12" i="19"/>
  <c r="AB13" i="18"/>
  <c r="BF13" i="18"/>
  <c r="AA7" i="18"/>
  <c r="BF7" i="18" s="1"/>
  <c r="AA11" i="18"/>
  <c r="BF11" i="18" s="1"/>
  <c r="AA12" i="18"/>
  <c r="BE12" i="18"/>
  <c r="BE14" i="18"/>
  <c r="AF11" i="19" l="1"/>
  <c r="BK11" i="19" s="1"/>
  <c r="BK13" i="19"/>
  <c r="AF7" i="19"/>
  <c r="BK7" i="19" s="1"/>
  <c r="AF12" i="19"/>
  <c r="AG13" i="19"/>
  <c r="BJ19" i="19"/>
  <c r="BJ15" i="19"/>
  <c r="BJ12" i="19"/>
  <c r="BJ16" i="19"/>
  <c r="BJ18" i="19"/>
  <c r="BJ14" i="19"/>
  <c r="BF12" i="18"/>
  <c r="BF14" i="18"/>
  <c r="AC13" i="18"/>
  <c r="BG13" i="18"/>
  <c r="AB11" i="18"/>
  <c r="BG11" i="18" s="1"/>
  <c r="AB7" i="18"/>
  <c r="BG7" i="18" s="1"/>
  <c r="AB12" i="18"/>
  <c r="BK16" i="19" l="1"/>
  <c r="BK12" i="19"/>
  <c r="BK15" i="19"/>
  <c r="BK19" i="19"/>
  <c r="BK18" i="19"/>
  <c r="BK14" i="19"/>
  <c r="BL13" i="19"/>
  <c r="AG7" i="19"/>
  <c r="BL7" i="19" s="1"/>
  <c r="AG11" i="19"/>
  <c r="BL11" i="19" s="1"/>
  <c r="AG12" i="19"/>
  <c r="AH13" i="19"/>
  <c r="BG14" i="18"/>
  <c r="BG12" i="18"/>
  <c r="BH13" i="18"/>
  <c r="AC11" i="18"/>
  <c r="BH11" i="18" s="1"/>
  <c r="AC7" i="18"/>
  <c r="BH7" i="18" s="1"/>
  <c r="AC12" i="18"/>
  <c r="AD13" i="18"/>
  <c r="BM13" i="19" l="1"/>
  <c r="AH12" i="19"/>
  <c r="AI13" i="19"/>
  <c r="AH7" i="19"/>
  <c r="BM7" i="19" s="1"/>
  <c r="AH11" i="19"/>
  <c r="BM11" i="19" s="1"/>
  <c r="BL16" i="19"/>
  <c r="BL15" i="19"/>
  <c r="BL18" i="19"/>
  <c r="BL14" i="19"/>
  <c r="BL12" i="19"/>
  <c r="BL19" i="19"/>
  <c r="BH14" i="18"/>
  <c r="BH12" i="18"/>
  <c r="BI13" i="18"/>
  <c r="AD11" i="18"/>
  <c r="BI11" i="18" s="1"/>
  <c r="AD7" i="18"/>
  <c r="BI7" i="18" s="1"/>
  <c r="AD12" i="18"/>
  <c r="AE13" i="18"/>
  <c r="AI12" i="19" l="1"/>
  <c r="BN13" i="19"/>
  <c r="AJ13" i="19"/>
  <c r="AI7" i="19"/>
  <c r="BN7" i="19" s="1"/>
  <c r="AI11" i="19"/>
  <c r="BN11" i="19" s="1"/>
  <c r="BM18" i="19"/>
  <c r="BM14" i="19"/>
  <c r="BM12" i="19"/>
  <c r="BM19" i="19"/>
  <c r="BM15" i="19"/>
  <c r="BM16" i="19"/>
  <c r="AE12" i="18"/>
  <c r="AF13" i="18"/>
  <c r="AE11" i="18"/>
  <c r="BJ11" i="18" s="1"/>
  <c r="BJ13" i="18"/>
  <c r="AE7" i="18"/>
  <c r="BJ7" i="18" s="1"/>
  <c r="BI14" i="18"/>
  <c r="BI12" i="18"/>
  <c r="AJ12" i="19" l="1"/>
  <c r="AK13" i="19"/>
  <c r="AJ7" i="19"/>
  <c r="BO7" i="19" s="1"/>
  <c r="BO13" i="19"/>
  <c r="AJ11" i="19"/>
  <c r="BO11" i="19" s="1"/>
  <c r="BN18" i="19"/>
  <c r="BN14" i="19"/>
  <c r="BN12" i="19"/>
  <c r="BN16" i="19"/>
  <c r="BN19" i="19"/>
  <c r="BN15" i="19"/>
  <c r="AF11" i="18"/>
  <c r="BK11" i="18" s="1"/>
  <c r="AF7" i="18"/>
  <c r="BK7" i="18" s="1"/>
  <c r="AF12" i="18"/>
  <c r="AG13" i="18"/>
  <c r="BK13" i="18"/>
  <c r="BJ14" i="18"/>
  <c r="BJ12" i="18"/>
  <c r="AK12" i="19" l="1"/>
  <c r="AL13" i="19"/>
  <c r="AK7" i="19"/>
  <c r="BP7" i="19" s="1"/>
  <c r="AK11" i="19"/>
  <c r="BP11" i="19" s="1"/>
  <c r="BP13" i="19"/>
  <c r="BO18" i="19"/>
  <c r="BO14" i="19"/>
  <c r="BO12" i="19"/>
  <c r="BO19" i="19"/>
  <c r="BO15" i="19"/>
  <c r="BO16" i="19"/>
  <c r="AG11" i="18"/>
  <c r="BL11" i="18" s="1"/>
  <c r="AG7" i="18"/>
  <c r="BL7" i="18" s="1"/>
  <c r="AG12" i="18"/>
  <c r="AH13" i="18"/>
  <c r="BL13" i="18"/>
  <c r="BK12" i="18"/>
  <c r="BK14" i="18"/>
  <c r="AM13" i="19" l="1"/>
  <c r="AL7" i="19"/>
  <c r="BQ7" i="19" s="1"/>
  <c r="AL11" i="19"/>
  <c r="BQ11" i="19" s="1"/>
  <c r="BQ13" i="19"/>
  <c r="AL12" i="19"/>
  <c r="BP18" i="19"/>
  <c r="BP14" i="19"/>
  <c r="BP12" i="19"/>
  <c r="BP19" i="19"/>
  <c r="BP15" i="19"/>
  <c r="BP16" i="19"/>
  <c r="AH7" i="18"/>
  <c r="BM7" i="18" s="1"/>
  <c r="AH12" i="18"/>
  <c r="AI13" i="18"/>
  <c r="BM13" i="18"/>
  <c r="AH11" i="18"/>
  <c r="BM11" i="18" s="1"/>
  <c r="BL12" i="18"/>
  <c r="BL14" i="18"/>
  <c r="BQ12" i="19" l="1"/>
  <c r="BQ19" i="19"/>
  <c r="BQ15" i="19"/>
  <c r="BQ16" i="19"/>
  <c r="BQ18" i="19"/>
  <c r="BQ14" i="19"/>
  <c r="AN13" i="19"/>
  <c r="AM11" i="19"/>
  <c r="BR11" i="19" s="1"/>
  <c r="BR13" i="19"/>
  <c r="AM12" i="19"/>
  <c r="AM7" i="19"/>
  <c r="BR7" i="19" s="1"/>
  <c r="BM12" i="18"/>
  <c r="BM14" i="18"/>
  <c r="AI12" i="18"/>
  <c r="AJ13" i="18"/>
  <c r="BN13" i="18"/>
  <c r="AI11" i="18"/>
  <c r="BN11" i="18" s="1"/>
  <c r="AI7" i="18"/>
  <c r="BN7" i="18" s="1"/>
  <c r="AN11" i="19" l="1"/>
  <c r="BS11" i="19" s="1"/>
  <c r="BS13" i="19"/>
  <c r="AO13" i="19"/>
  <c r="AN7" i="19"/>
  <c r="BS7" i="19" s="1"/>
  <c r="AN12" i="19"/>
  <c r="BR19" i="19"/>
  <c r="BR15" i="19"/>
  <c r="BR16" i="19"/>
  <c r="BR18" i="19"/>
  <c r="BR14" i="19"/>
  <c r="BR12" i="19"/>
  <c r="AK13" i="18"/>
  <c r="BO13" i="18"/>
  <c r="AJ11" i="18"/>
  <c r="BO11" i="18" s="1"/>
  <c r="AJ7" i="18"/>
  <c r="BO7" i="18" s="1"/>
  <c r="AJ12" i="18"/>
  <c r="BN12" i="18"/>
  <c r="BN14" i="18"/>
  <c r="BS16" i="19" l="1"/>
  <c r="BS15" i="19"/>
  <c r="BS12" i="19"/>
  <c r="BS18" i="19"/>
  <c r="BS14" i="19"/>
  <c r="BS19" i="19"/>
  <c r="BT13" i="19"/>
  <c r="AP13" i="19"/>
  <c r="AO11" i="19"/>
  <c r="BT11" i="19" s="1"/>
  <c r="AO12" i="19"/>
  <c r="AO7" i="19"/>
  <c r="BT7" i="19" s="1"/>
  <c r="BO12" i="18"/>
  <c r="BO14" i="18"/>
  <c r="BP13" i="18"/>
  <c r="AK11" i="18"/>
  <c r="BP11" i="18" s="1"/>
  <c r="AK7" i="18"/>
  <c r="BP7" i="18" s="1"/>
  <c r="AK12" i="18"/>
  <c r="AL13" i="18"/>
  <c r="BU13" i="19" l="1"/>
  <c r="AP12" i="19"/>
  <c r="AP11" i="19"/>
  <c r="BU11" i="19" s="1"/>
  <c r="AQ13" i="19"/>
  <c r="AP7" i="19"/>
  <c r="BU7" i="19" s="1"/>
  <c r="BT16" i="19"/>
  <c r="BT15" i="19"/>
  <c r="BT18" i="19"/>
  <c r="BT14" i="19"/>
  <c r="BT12" i="19"/>
  <c r="BT19" i="19"/>
  <c r="BP14" i="18"/>
  <c r="BP12" i="18"/>
  <c r="BQ13" i="18"/>
  <c r="AL11" i="18"/>
  <c r="BQ11" i="18" s="1"/>
  <c r="AL7" i="18"/>
  <c r="BQ7" i="18" s="1"/>
  <c r="AL12" i="18"/>
  <c r="AM13" i="18"/>
  <c r="AQ12" i="19" l="1"/>
  <c r="AR13" i="19"/>
  <c r="AQ7" i="19"/>
  <c r="BV7" i="19" s="1"/>
  <c r="AQ11" i="19"/>
  <c r="BV11" i="19" s="1"/>
  <c r="BV13" i="19"/>
  <c r="BU16" i="19"/>
  <c r="BU18" i="19"/>
  <c r="BU14" i="19"/>
  <c r="BU12" i="19"/>
  <c r="BU19" i="19"/>
  <c r="BU15" i="19"/>
  <c r="BQ14" i="18"/>
  <c r="BQ12" i="18"/>
  <c r="AM12" i="18"/>
  <c r="AN13" i="18"/>
  <c r="AM11" i="18"/>
  <c r="BR11" i="18" s="1"/>
  <c r="BR13" i="18"/>
  <c r="AM7" i="18"/>
  <c r="BR7" i="18" s="1"/>
  <c r="AR12" i="19" l="1"/>
  <c r="AS13" i="19"/>
  <c r="AR7" i="19"/>
  <c r="BW7" i="19" s="1"/>
  <c r="AR11" i="19"/>
  <c r="BW11" i="19" s="1"/>
  <c r="BW13" i="19"/>
  <c r="BV16" i="19"/>
  <c r="BV18" i="19"/>
  <c r="BV14" i="19"/>
  <c r="BV12" i="19"/>
  <c r="BV19" i="19"/>
  <c r="BV15" i="19"/>
  <c r="BR14" i="18"/>
  <c r="BR12" i="18"/>
  <c r="AN11" i="18"/>
  <c r="BS11" i="18" s="1"/>
  <c r="AN12" i="18"/>
  <c r="AO13" i="18"/>
  <c r="BS13" i="18"/>
  <c r="AN7" i="18"/>
  <c r="BS7" i="18" s="1"/>
  <c r="AS7" i="19" l="1"/>
  <c r="BX7" i="19" s="1"/>
  <c r="AT13" i="19"/>
  <c r="AS12" i="19"/>
  <c r="AS11" i="19"/>
  <c r="BX11" i="19" s="1"/>
  <c r="BX13" i="19"/>
  <c r="BW18" i="19"/>
  <c r="BW14" i="19"/>
  <c r="BW12" i="19"/>
  <c r="BW19" i="19"/>
  <c r="BW15" i="19"/>
  <c r="BW16" i="19"/>
  <c r="AO7" i="18"/>
  <c r="BT7" i="18" s="1"/>
  <c r="AO12" i="18"/>
  <c r="AP13" i="18"/>
  <c r="BT13" i="18"/>
  <c r="AO11" i="18"/>
  <c r="BT11" i="18" s="1"/>
  <c r="BS14" i="18"/>
  <c r="BS12" i="18"/>
  <c r="BX18" i="19" l="1"/>
  <c r="BX14" i="19"/>
  <c r="BX12" i="19"/>
  <c r="BX19" i="19"/>
  <c r="BX15" i="19"/>
  <c r="BX16" i="19"/>
  <c r="AT7" i="19"/>
  <c r="BY7" i="19" s="1"/>
  <c r="AT11" i="19"/>
  <c r="BY11" i="19" s="1"/>
  <c r="BY13" i="19"/>
  <c r="AT12" i="19"/>
  <c r="AP12" i="18"/>
  <c r="AQ13" i="18"/>
  <c r="BU13" i="18"/>
  <c r="AP11" i="18"/>
  <c r="BU11" i="18" s="1"/>
  <c r="AP7" i="18"/>
  <c r="BU7" i="18" s="1"/>
  <c r="BT12" i="18"/>
  <c r="BT14" i="18"/>
  <c r="BY12" i="19" l="1"/>
  <c r="BY19" i="19"/>
  <c r="BY15" i="19"/>
  <c r="BY14" i="19"/>
  <c r="BY16" i="19"/>
  <c r="BY18" i="19"/>
  <c r="AR13" i="18"/>
  <c r="BV13" i="18"/>
  <c r="AQ7" i="18"/>
  <c r="BV7" i="18" s="1"/>
  <c r="AQ11" i="18"/>
  <c r="BV11" i="18" s="1"/>
  <c r="AQ12" i="18"/>
  <c r="BU12" i="18"/>
  <c r="BU14" i="18"/>
  <c r="N16" i="19" l="1" a="1"/>
  <c r="N16" i="19" s="1"/>
  <c r="L16" i="19"/>
  <c r="L14" i="19"/>
  <c r="N14" i="19" a="1"/>
  <c r="N14" i="19" s="1"/>
  <c r="R4" i="19" s="1"/>
  <c r="N15" i="19" a="1"/>
  <c r="N15" i="19" s="1"/>
  <c r="L15" i="19"/>
  <c r="L19" i="19"/>
  <c r="N19" i="19" a="1"/>
  <c r="N19" i="19" s="1"/>
  <c r="L18" i="19"/>
  <c r="N18" i="19" a="1"/>
  <c r="N18" i="19" s="1"/>
  <c r="BV12" i="18"/>
  <c r="BV14" i="18"/>
  <c r="BW13" i="18"/>
  <c r="AR11" i="18"/>
  <c r="BW11" i="18" s="1"/>
  <c r="AR7" i="18"/>
  <c r="BW7" i="18" s="1"/>
  <c r="AR12" i="18"/>
  <c r="AS13" i="18"/>
  <c r="O19" i="19" l="1"/>
  <c r="P19" i="19"/>
  <c r="G19" i="19" s="1"/>
  <c r="O18" i="19"/>
  <c r="P18" i="19"/>
  <c r="G18" i="19" s="1"/>
  <c r="O15" i="19"/>
  <c r="P15" i="19"/>
  <c r="G15" i="19" s="1"/>
  <c r="R2" i="19"/>
  <c r="D7" i="19" s="1"/>
  <c r="D8" i="19" s="1"/>
  <c r="O14" i="19"/>
  <c r="P14" i="19"/>
  <c r="P16" i="19"/>
  <c r="G16" i="19" s="1"/>
  <c r="O16" i="19"/>
  <c r="BX13" i="18"/>
  <c r="AS11" i="18"/>
  <c r="BX11" i="18" s="1"/>
  <c r="AS7" i="18"/>
  <c r="BX7" i="18" s="1"/>
  <c r="AS12" i="18"/>
  <c r="AT13" i="18"/>
  <c r="BW12" i="18"/>
  <c r="BW14" i="18"/>
  <c r="R5" i="19" l="1"/>
  <c r="W3" i="19"/>
  <c r="W4" i="19" s="1"/>
  <c r="G14" i="19"/>
  <c r="BY13" i="18"/>
  <c r="AT11" i="18"/>
  <c r="BY11" i="18" s="1"/>
  <c r="AT7" i="18"/>
  <c r="BY7" i="18" s="1"/>
  <c r="AT12" i="18"/>
  <c r="BX14" i="18"/>
  <c r="BX12" i="18"/>
  <c r="BY14" i="18" l="1"/>
  <c r="BY12" i="18"/>
  <c r="L14" i="18" l="1"/>
  <c r="N14" i="18" a="1"/>
  <c r="N14" i="18" s="1"/>
  <c r="CC14" i="14"/>
  <c r="P14" i="18" l="1"/>
  <c r="G14" i="18" s="1"/>
  <c r="O14" i="18"/>
  <c r="R4" i="18"/>
  <c r="W3" i="18"/>
  <c r="W4" i="18" s="1"/>
  <c r="R2" i="18"/>
  <c r="D7" i="18" s="1"/>
  <c r="D8" i="18" s="1"/>
  <c r="Q13" i="14"/>
  <c r="R5" i="18" l="1"/>
  <c r="R13" i="14"/>
  <c r="R12" i="14" s="1"/>
  <c r="AX14" i="14" s="1"/>
  <c r="A7" i="14"/>
  <c r="Q12" i="14" l="1"/>
  <c r="AW14" i="14" s="1"/>
  <c r="AX13" i="14"/>
  <c r="S13" i="14"/>
  <c r="Q7" i="14"/>
  <c r="AW13" i="14"/>
  <c r="AW10" i="14" s="1"/>
  <c r="Q10" i="14"/>
  <c r="Q11" i="14"/>
  <c r="AW11" i="14" s="1"/>
  <c r="R7" i="14"/>
  <c r="R11" i="14"/>
  <c r="AX11" i="14" s="1"/>
  <c r="W2" i="14" l="1"/>
  <c r="S11" i="14"/>
  <c r="AY11" i="14" s="1"/>
  <c r="S12" i="14"/>
  <c r="AY14" i="14" s="1"/>
  <c r="AY13" i="14"/>
  <c r="T13" i="14"/>
  <c r="AX12" i="14"/>
  <c r="AW12" i="14"/>
  <c r="S7" i="14"/>
  <c r="AY7" i="14" s="1"/>
  <c r="AW7" i="14"/>
  <c r="AX7" i="14"/>
  <c r="AZ13" i="14" l="1"/>
  <c r="T12" i="14"/>
  <c r="AZ14" i="14" s="1"/>
  <c r="T11" i="14"/>
  <c r="AZ11" i="14" s="1"/>
  <c r="AY12" i="14"/>
  <c r="U13" i="14"/>
  <c r="BA13" i="14" s="1"/>
  <c r="T7" i="14"/>
  <c r="AZ7" i="14" s="1"/>
  <c r="U7" i="14" l="1"/>
  <c r="BA7" i="14" s="1"/>
  <c r="U12" i="14"/>
  <c r="BA14" i="14" s="1"/>
  <c r="AZ12" i="14"/>
  <c r="U11" i="14"/>
  <c r="BA11" i="14" s="1"/>
  <c r="V13" i="14"/>
  <c r="BB13" i="14" l="1"/>
  <c r="V12" i="14"/>
  <c r="BB14" i="14" s="1"/>
  <c r="BA12" i="14"/>
  <c r="V11" i="14"/>
  <c r="BB11" i="14" s="1"/>
  <c r="W13" i="14"/>
  <c r="X13" i="14" s="1"/>
  <c r="X12" i="14" s="1"/>
  <c r="BD14" i="14" s="1"/>
  <c r="V7" i="14"/>
  <c r="BB7" i="14" s="1"/>
  <c r="W11" i="14" l="1"/>
  <c r="BC11" i="14" s="1"/>
  <c r="W7" i="14"/>
  <c r="BC7" i="14" s="1"/>
  <c r="W12" i="14"/>
  <c r="BC14" i="14" s="1"/>
  <c r="BB12" i="14"/>
  <c r="BC13" i="14"/>
  <c r="Y13" i="14"/>
  <c r="Y12" i="14" s="1"/>
  <c r="BE14" i="14" s="1"/>
  <c r="X7" i="14"/>
  <c r="X11" i="14"/>
  <c r="BD11" i="14" s="1"/>
  <c r="BD13" i="14"/>
  <c r="BC12" i="14" l="1"/>
  <c r="BD12" i="14"/>
  <c r="BD7" i="14"/>
  <c r="Y11" i="14"/>
  <c r="BE11" i="14" s="1"/>
  <c r="BE13" i="14"/>
  <c r="Z13" i="14"/>
  <c r="Z12" i="14" s="1"/>
  <c r="BF14" i="14" s="1"/>
  <c r="Y7" i="14"/>
  <c r="BE12" i="14" l="1"/>
  <c r="BE7" i="14"/>
  <c r="BF13" i="14"/>
  <c r="Z7" i="14"/>
  <c r="Z11" i="14"/>
  <c r="BF11" i="14" s="1"/>
  <c r="AA13" i="14"/>
  <c r="AA12" i="14" s="1"/>
  <c r="BG14" i="14" s="1"/>
  <c r="BF12" i="14" l="1"/>
  <c r="BF7" i="14"/>
  <c r="BG13" i="14"/>
  <c r="AB13" i="14"/>
  <c r="AB12" i="14" s="1"/>
  <c r="BH14" i="14" s="1"/>
  <c r="AA7" i="14"/>
  <c r="AA11" i="14"/>
  <c r="BG11" i="14" s="1"/>
  <c r="BG12" i="14" l="1"/>
  <c r="BG7" i="14"/>
  <c r="AB11" i="14"/>
  <c r="BH11" i="14" s="1"/>
  <c r="AB7" i="14"/>
  <c r="AC13" i="14"/>
  <c r="AC12" i="14" s="1"/>
  <c r="BI14" i="14" s="1"/>
  <c r="BH13" i="14"/>
  <c r="BH12" i="14" l="1"/>
  <c r="BH7" i="14"/>
  <c r="AC7" i="14"/>
  <c r="AC11" i="14"/>
  <c r="BI11" i="14" s="1"/>
  <c r="AD13" i="14"/>
  <c r="AD12" i="14" s="1"/>
  <c r="BJ14" i="14" s="1"/>
  <c r="BI13" i="14"/>
  <c r="BI12" i="14" l="1"/>
  <c r="AE13" i="14"/>
  <c r="AE12" i="14" s="1"/>
  <c r="BK14" i="14" s="1"/>
  <c r="BJ13" i="14"/>
  <c r="AD11" i="14"/>
  <c r="BJ11" i="14" s="1"/>
  <c r="AD7" i="14"/>
  <c r="BI7" i="14"/>
  <c r="BJ12" i="14" l="1"/>
  <c r="BJ7" i="14"/>
  <c r="AF13" i="14"/>
  <c r="AF12" i="14" s="1"/>
  <c r="BL14" i="14" s="1"/>
  <c r="AE7" i="14"/>
  <c r="AE11" i="14"/>
  <c r="BK11" i="14" s="1"/>
  <c r="BK13" i="14"/>
  <c r="BK12" i="14" l="1"/>
  <c r="BK7" i="14"/>
  <c r="AG13" i="14"/>
  <c r="AG12" i="14" s="1"/>
  <c r="BM14" i="14" s="1"/>
  <c r="AF7" i="14"/>
  <c r="AF11" i="14"/>
  <c r="BL11" i="14" s="1"/>
  <c r="BL13" i="14"/>
  <c r="BL12" i="14" l="1"/>
  <c r="BL7" i="14"/>
  <c r="AG11" i="14"/>
  <c r="BM11" i="14" s="1"/>
  <c r="BM13" i="14"/>
  <c r="AG7" i="14"/>
  <c r="AH13" i="14"/>
  <c r="AH12" i="14" s="1"/>
  <c r="BN14" i="14" s="1"/>
  <c r="BM12" i="14" l="1"/>
  <c r="BM7" i="14"/>
  <c r="BN13" i="14"/>
  <c r="AH7" i="14"/>
  <c r="AH11" i="14"/>
  <c r="BN11" i="14" s="1"/>
  <c r="AI13" i="14"/>
  <c r="AI12" i="14" s="1"/>
  <c r="BO14" i="14" s="1"/>
  <c r="BN12" i="14" l="1"/>
  <c r="BO13" i="14"/>
  <c r="AJ13" i="14"/>
  <c r="AJ12" i="14" s="1"/>
  <c r="BP14" i="14" s="1"/>
  <c r="AI7" i="14"/>
  <c r="AI11" i="14"/>
  <c r="BO11" i="14" s="1"/>
  <c r="BN7" i="14"/>
  <c r="BO12" i="14" l="1"/>
  <c r="BO7" i="14"/>
  <c r="AJ11" i="14"/>
  <c r="BP11" i="14" s="1"/>
  <c r="AK13" i="14"/>
  <c r="AK12" i="14" s="1"/>
  <c r="BQ14" i="14" s="1"/>
  <c r="BP13" i="14"/>
  <c r="AJ7" i="14"/>
  <c r="BP12" i="14" l="1"/>
  <c r="AK11" i="14"/>
  <c r="BQ11" i="14" s="1"/>
  <c r="AL13" i="14"/>
  <c r="AL12" i="14" s="1"/>
  <c r="BR14" i="14" s="1"/>
  <c r="BQ13" i="14"/>
  <c r="AK7" i="14"/>
  <c r="BP7" i="14"/>
  <c r="BQ12" i="14" l="1"/>
  <c r="BQ7" i="14"/>
  <c r="AM13" i="14"/>
  <c r="AM12" i="14" s="1"/>
  <c r="BS14" i="14" s="1"/>
  <c r="BR13" i="14"/>
  <c r="AL7" i="14"/>
  <c r="AL11" i="14"/>
  <c r="BR11" i="14" s="1"/>
  <c r="BR12" i="14" l="1"/>
  <c r="BR7" i="14"/>
  <c r="AN13" i="14"/>
  <c r="AN12" i="14" s="1"/>
  <c r="BT14" i="14" s="1"/>
  <c r="AM7" i="14"/>
  <c r="AM11" i="14"/>
  <c r="BS11" i="14" s="1"/>
  <c r="BS13" i="14"/>
  <c r="BS12" i="14" l="1"/>
  <c r="BS7" i="14"/>
  <c r="AO13" i="14"/>
  <c r="AO12" i="14" s="1"/>
  <c r="BU14" i="14" s="1"/>
  <c r="AN7" i="14"/>
  <c r="AN11" i="14"/>
  <c r="BT11" i="14" s="1"/>
  <c r="BT13" i="14"/>
  <c r="BT12" i="14" l="1"/>
  <c r="BT7" i="14"/>
  <c r="AO11" i="14"/>
  <c r="BU11" i="14" s="1"/>
  <c r="BU13" i="14"/>
  <c r="AP13" i="14"/>
  <c r="AP12" i="14" s="1"/>
  <c r="BV14" i="14" s="1"/>
  <c r="AO7" i="14"/>
  <c r="BU12" i="14" l="1"/>
  <c r="BU7" i="14"/>
  <c r="BV13" i="14"/>
  <c r="AP7" i="14"/>
  <c r="AP11" i="14"/>
  <c r="BV11" i="14" s="1"/>
  <c r="AQ13" i="14"/>
  <c r="AQ12" i="14" s="1"/>
  <c r="BW14" i="14" s="1"/>
  <c r="BV12" i="14" l="1"/>
  <c r="BW13" i="14"/>
  <c r="AR13" i="14"/>
  <c r="AR12" i="14" s="1"/>
  <c r="BX14" i="14" s="1"/>
  <c r="AQ7" i="14"/>
  <c r="AQ11" i="14"/>
  <c r="BW11" i="14" s="1"/>
  <c r="BV7" i="14"/>
  <c r="BW12" i="14" l="1"/>
  <c r="BW7" i="14"/>
  <c r="AR11" i="14"/>
  <c r="BX11" i="14" s="1"/>
  <c r="AR7" i="14"/>
  <c r="AS13" i="14"/>
  <c r="AS12" i="14" s="1"/>
  <c r="BY14" i="14" s="1"/>
  <c r="BX13" i="14"/>
  <c r="BX12" i="14" l="1"/>
  <c r="BX7" i="14"/>
  <c r="AS7" i="14"/>
  <c r="AS11" i="14"/>
  <c r="BY11" i="14" s="1"/>
  <c r="AT13" i="14"/>
  <c r="BY13" i="14"/>
  <c r="AU13" i="14" l="1"/>
  <c r="AU12" i="14" s="1"/>
  <c r="CA14" i="14" s="1"/>
  <c r="AT12" i="14"/>
  <c r="BZ14" i="14" s="1"/>
  <c r="BY12" i="14"/>
  <c r="BZ13" i="14"/>
  <c r="AT7" i="14"/>
  <c r="AT11" i="14"/>
  <c r="BZ11" i="14" s="1"/>
  <c r="BY7" i="14"/>
  <c r="N14" i="14" l="1" a="1"/>
  <c r="N14" i="14" s="1"/>
  <c r="R4" i="14" s="1"/>
  <c r="M14" i="14"/>
  <c r="AU11" i="14"/>
  <c r="CA11" i="14" s="1"/>
  <c r="CA13" i="14"/>
  <c r="AU7" i="14"/>
  <c r="CA7" i="14" s="1"/>
  <c r="CA12" i="14"/>
  <c r="BZ12" i="14"/>
  <c r="BZ7" i="14"/>
  <c r="L14" i="14"/>
  <c r="R2" i="14" s="1"/>
  <c r="R3" i="14" l="1"/>
  <c r="D7" i="14" s="1"/>
  <c r="D8" i="14" s="1"/>
  <c r="O14" i="14"/>
  <c r="P14" i="14"/>
  <c r="R5" i="14" l="1"/>
  <c r="W3" i="14"/>
  <c r="W4" i="1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<sst xmlns="http://schemas.openxmlformats.org/spreadsheetml/2006/main" count="372" uniqueCount="155">
  <si>
    <t>&lt; BBG</t>
  </si>
  <si>
    <r>
      <rPr>
        <b/>
        <u/>
        <sz val="14"/>
        <rFont val="Calibri"/>
        <family val="2"/>
        <scheme val="minor"/>
      </rPr>
      <t>KU</t>
    </r>
    <r>
      <rPr>
        <b/>
        <sz val="11"/>
        <rFont val="Calibri"/>
        <family val="2"/>
        <scheme val="minor"/>
      </rPr>
      <t xml:space="preserve"> = Kurzarbeit regulär, </t>
    </r>
    <r>
      <rPr>
        <b/>
        <u/>
        <sz val="14"/>
        <rFont val="Calibri"/>
        <family val="2"/>
        <scheme val="minor"/>
      </rPr>
      <t>K 1/2</t>
    </r>
    <r>
      <rPr>
        <b/>
        <sz val="11"/>
        <rFont val="Calibri"/>
        <family val="2"/>
        <scheme val="minor"/>
      </rPr>
      <t xml:space="preserve"> = Kurzarbeit halbtg., </t>
    </r>
    <r>
      <rPr>
        <b/>
        <u/>
        <sz val="14"/>
        <rFont val="Calibri"/>
        <family val="2"/>
        <scheme val="minor"/>
      </rPr>
      <t>K</t>
    </r>
    <r>
      <rPr>
        <b/>
        <sz val="11"/>
        <rFont val="Calibri"/>
        <family val="2"/>
        <scheme val="minor"/>
      </rPr>
      <t xml:space="preserve"> = Krank regulär ganztg., </t>
    </r>
    <r>
      <rPr>
        <b/>
        <u/>
        <sz val="14"/>
        <rFont val="Calibri"/>
        <family val="2"/>
        <scheme val="minor"/>
      </rPr>
      <t>U</t>
    </r>
    <r>
      <rPr>
        <b/>
        <sz val="11"/>
        <rFont val="Calibri"/>
        <family val="2"/>
        <scheme val="minor"/>
      </rPr>
      <t xml:space="preserve"> = Urlaub ganztg., </t>
    </r>
    <r>
      <rPr>
        <b/>
        <u/>
        <sz val="14"/>
        <rFont val="Calibri"/>
        <family val="2"/>
        <scheme val="minor"/>
      </rPr>
      <t>U 1/2</t>
    </r>
    <r>
      <rPr>
        <b/>
        <sz val="11"/>
        <rFont val="Calibri"/>
        <family val="2"/>
        <scheme val="minor"/>
      </rPr>
      <t xml:space="preserve"> = Url. halbtg., </t>
    </r>
    <r>
      <rPr>
        <b/>
        <u/>
        <sz val="14"/>
        <rFont val="Calibri"/>
        <family val="2"/>
        <scheme val="minor"/>
      </rPr>
      <t>FG</t>
    </r>
    <r>
      <rPr>
        <b/>
        <sz val="11"/>
        <rFont val="Calibri"/>
        <family val="2"/>
        <scheme val="minor"/>
      </rPr>
      <t xml:space="preserve"> = Freizeitausgl. ganztg., </t>
    </r>
    <r>
      <rPr>
        <b/>
        <u/>
        <sz val="14"/>
        <rFont val="Calibri"/>
        <family val="2"/>
        <scheme val="minor"/>
      </rPr>
      <t>FG 1/2</t>
    </r>
    <r>
      <rPr>
        <b/>
        <sz val="11"/>
        <rFont val="Calibri"/>
        <family val="2"/>
        <scheme val="minor"/>
      </rPr>
      <t xml:space="preserve"> Freizeitausgl. halbtg.</t>
    </r>
  </si>
  <si>
    <r>
      <rPr>
        <b/>
        <sz val="11"/>
        <color theme="1"/>
        <rFont val="Calibri"/>
        <family val="2"/>
      </rPr>
      <t>∑</t>
    </r>
    <r>
      <rPr>
        <b/>
        <sz val="11"/>
        <color theme="1"/>
        <rFont val="Calibri"/>
        <family val="2"/>
        <scheme val="minor"/>
      </rPr>
      <t xml:space="preserve"> Regul. Arbeitszeit</t>
    </r>
  </si>
  <si>
    <r>
      <rPr>
        <b/>
        <sz val="11"/>
        <color theme="1"/>
        <rFont val="Calibri"/>
        <family val="2"/>
      </rPr>
      <t>∑</t>
    </r>
    <r>
      <rPr>
        <b/>
        <sz val="11"/>
        <color theme="1"/>
        <rFont val="Calibri"/>
        <family val="2"/>
        <scheme val="minor"/>
      </rPr>
      <t xml:space="preserve"> Team</t>
    </r>
  </si>
  <si>
    <r>
      <rPr>
        <b/>
        <u/>
        <sz val="14"/>
        <color theme="1"/>
        <rFont val="Calibri"/>
        <family val="2"/>
        <scheme val="minor"/>
      </rPr>
      <t>SG</t>
    </r>
    <r>
      <rPr>
        <sz val="11"/>
        <color theme="1"/>
        <rFont val="Calibri"/>
        <family val="2"/>
        <scheme val="minor"/>
      </rPr>
      <t xml:space="preserve"> = Others ganztg., </t>
    </r>
    <r>
      <rPr>
        <b/>
        <u/>
        <sz val="14"/>
        <color theme="1"/>
        <rFont val="Calibri"/>
        <family val="2"/>
        <scheme val="minor"/>
      </rPr>
      <t>SG 1/2</t>
    </r>
    <r>
      <rPr>
        <sz val="11"/>
        <color theme="1"/>
        <rFont val="Calibri"/>
        <family val="2"/>
        <scheme val="minor"/>
      </rPr>
      <t xml:space="preserve"> = Others halbtg., Dropdown: </t>
    </r>
    <r>
      <rPr>
        <b/>
        <u/>
        <sz val="14"/>
        <color theme="1"/>
        <rFont val="Calibri"/>
        <family val="2"/>
        <scheme val="minor"/>
      </rPr>
      <t>!! Frei !!</t>
    </r>
    <r>
      <rPr>
        <sz val="11"/>
        <color theme="1"/>
        <rFont val="Calibri"/>
        <family val="2"/>
        <scheme val="minor"/>
      </rPr>
      <t xml:space="preserve"> = keine Arbeitszeit (keine Eintragung)</t>
    </r>
  </si>
  <si>
    <r>
      <rPr>
        <b/>
        <sz val="11"/>
        <color theme="1"/>
        <rFont val="Calibri"/>
        <family val="2"/>
      </rPr>
      <t>∑</t>
    </r>
    <r>
      <rPr>
        <b/>
        <sz val="11"/>
        <color theme="1"/>
        <rFont val="Calibri"/>
        <family val="2"/>
        <scheme val="minor"/>
      </rPr>
      <t xml:space="preserve"> KU-Stunden</t>
    </r>
  </si>
  <si>
    <r>
      <rPr>
        <b/>
        <sz val="11"/>
        <color theme="1"/>
        <rFont val="Calibri"/>
        <family val="2"/>
      </rPr>
      <t>∑</t>
    </r>
    <r>
      <rPr>
        <b/>
        <sz val="11"/>
        <color theme="1"/>
        <rFont val="Calibri"/>
        <family val="2"/>
        <scheme val="minor"/>
      </rPr>
      <t xml:space="preserve"> Teilnehmer an KU</t>
    </r>
  </si>
  <si>
    <r>
      <t xml:space="preserve">Spalte F: </t>
    </r>
    <r>
      <rPr>
        <b/>
        <u/>
        <sz val="14"/>
        <rFont val="Calibri"/>
        <family val="2"/>
        <scheme val="minor"/>
      </rPr>
      <t>Keine KU</t>
    </r>
    <r>
      <rPr>
        <b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 xml:space="preserve">= keine Teilname an KU aufgrund von Arbeitsaufkommen; </t>
    </r>
    <r>
      <rPr>
        <b/>
        <u/>
        <sz val="14"/>
        <color rgb="FFFF0000"/>
        <rFont val="Calibri"/>
        <family val="2"/>
        <scheme val="minor"/>
      </rPr>
      <t>Inaktiv</t>
    </r>
    <r>
      <rPr>
        <sz val="10"/>
        <rFont val="Calibri"/>
        <family val="2"/>
        <scheme val="minor"/>
      </rPr>
      <t xml:space="preserve"> = inaktiver MItarbeiter - z.B. Langzeitkrank, Elternzeit</t>
    </r>
    <r>
      <rPr>
        <b/>
        <sz val="10"/>
        <rFont val="Calibri"/>
        <family val="2"/>
        <scheme val="minor"/>
      </rPr>
      <t xml:space="preserve">, </t>
    </r>
    <r>
      <rPr>
        <sz val="10"/>
        <rFont val="Calibri"/>
        <family val="2"/>
        <scheme val="minor"/>
      </rPr>
      <t>befr. Rente…</t>
    </r>
  </si>
  <si>
    <t>∑ Unproduktive Std.</t>
  </si>
  <si>
    <t>% Teilnehmer</t>
  </si>
  <si>
    <t>% Unproduktiv</t>
  </si>
  <si>
    <t>Verteilte KU (Abteilung)</t>
  </si>
  <si>
    <t>Reguläre
Arbeitszeit</t>
  </si>
  <si>
    <t>Kurzarbeit hours
(KU, KU 1/2)</t>
  </si>
  <si>
    <t>Unproduktive
Stunden</t>
  </si>
  <si>
    <t>Unproduktiv in  %</t>
  </si>
  <si>
    <t>KU Anteil
Monat %</t>
  </si>
  <si>
    <t>Beginn (Kalender)</t>
  </si>
  <si>
    <t>Organisatorische Vorgabe</t>
  </si>
  <si>
    <t>Ferien (Schulferien)</t>
  </si>
  <si>
    <t>Feiertage</t>
  </si>
  <si>
    <t>Name</t>
  </si>
  <si>
    <t>Persnr.</t>
  </si>
  <si>
    <t>KU Opt. / Status</t>
  </si>
  <si>
    <t>KU Hinweis</t>
  </si>
  <si>
    <t>&gt; BBG</t>
  </si>
  <si>
    <t>WP</t>
  </si>
  <si>
    <t>SVERWEIS</t>
  </si>
  <si>
    <t>KU Allgemein (Vorgabe)</t>
  </si>
  <si>
    <t>NEIN</t>
  </si>
  <si>
    <t>KU</t>
  </si>
  <si>
    <t>WP.</t>
  </si>
  <si>
    <t>Wochenprogramm</t>
  </si>
  <si>
    <t>Mo</t>
  </si>
  <si>
    <t>Di</t>
  </si>
  <si>
    <t>Mi</t>
  </si>
  <si>
    <t>Do</t>
  </si>
  <si>
    <t>Fr</t>
  </si>
  <si>
    <t>Sa</t>
  </si>
  <si>
    <t>So</t>
  </si>
  <si>
    <t>Week</t>
  </si>
  <si>
    <t>Personalplaner</t>
  </si>
  <si>
    <t>Index</t>
  </si>
  <si>
    <t>Ferien</t>
  </si>
  <si>
    <t>Beginn</t>
  </si>
  <si>
    <t>Ende</t>
  </si>
  <si>
    <t>Datum</t>
  </si>
  <si>
    <t>Feiertag</t>
  </si>
  <si>
    <t>Berechnung</t>
  </si>
  <si>
    <t>Fehlgründe</t>
  </si>
  <si>
    <t>Sa.So.</t>
  </si>
  <si>
    <t>Status</t>
  </si>
  <si>
    <t>KU-Option</t>
  </si>
  <si>
    <t>Weihnachten</t>
  </si>
  <si>
    <t>bundeseinheitliche Feiertage (Deutschland)</t>
  </si>
  <si>
    <t>Neujahr</t>
  </si>
  <si>
    <t>01.01.</t>
  </si>
  <si>
    <t>!! Frei !!</t>
  </si>
  <si>
    <t>Inaktiv!</t>
  </si>
  <si>
    <t>Keine KU</t>
  </si>
  <si>
    <t>Winter</t>
  </si>
  <si>
    <t>-</t>
  </si>
  <si>
    <t>Karfreitag</t>
  </si>
  <si>
    <t>Ostersonntag -2</t>
  </si>
  <si>
    <t>KU 1/2</t>
  </si>
  <si>
    <t>Inaktiv</t>
  </si>
  <si>
    <t>Ostern</t>
  </si>
  <si>
    <t>Ostersonntag</t>
  </si>
  <si>
    <t>K</t>
  </si>
  <si>
    <t>VORGABE</t>
  </si>
  <si>
    <t>Pfingsten</t>
  </si>
  <si>
    <t>Ostermontag</t>
  </si>
  <si>
    <t>Ostersonntag +1</t>
  </si>
  <si>
    <t>U</t>
  </si>
  <si>
    <t>KU 10% + 2T URL</t>
  </si>
  <si>
    <t>Sommer</t>
  </si>
  <si>
    <t>1. Mai/Tag der Arbeit</t>
  </si>
  <si>
    <t>01.05.</t>
  </si>
  <si>
    <t>U 1/2</t>
  </si>
  <si>
    <t>KU 12,5% + 2T URL</t>
  </si>
  <si>
    <t>Herbst</t>
  </si>
  <si>
    <t>Ch. Himmelfahrt (Vatertag)</t>
  </si>
  <si>
    <t>Ostersonntag +39</t>
  </si>
  <si>
    <t>FG</t>
  </si>
  <si>
    <t>KU 20%</t>
  </si>
  <si>
    <t>Pfingstsonntag</t>
  </si>
  <si>
    <t>Ostersonntag +49</t>
  </si>
  <si>
    <t>FG 1/2</t>
  </si>
  <si>
    <t>KU 50%</t>
  </si>
  <si>
    <t>Pfingstmontag</t>
  </si>
  <si>
    <t>Ostersonntag +50</t>
  </si>
  <si>
    <t>SG</t>
  </si>
  <si>
    <t>Pay Cut 3,5</t>
  </si>
  <si>
    <t>Tag d. Deut. Einheit</t>
  </si>
  <si>
    <t>03.10.</t>
  </si>
  <si>
    <t>SG 1/2</t>
  </si>
  <si>
    <t>Pay Cut 7,5</t>
  </si>
  <si>
    <t>Reformationstag</t>
  </si>
  <si>
    <t>31.10.</t>
  </si>
  <si>
    <t>KU 10% + 2T URL (PY)</t>
  </si>
  <si>
    <t>1. Weihnachtstag</t>
  </si>
  <si>
    <t>25.12.</t>
  </si>
  <si>
    <t>KU 50% (PY)</t>
  </si>
  <si>
    <t>2. Weihnachtstag</t>
  </si>
  <si>
    <t>26.12.</t>
  </si>
  <si>
    <t>KU 20% (PY)</t>
  </si>
  <si>
    <t>Mariä Himmelfahrt</t>
  </si>
  <si>
    <t>15.08.</t>
  </si>
  <si>
    <t>deine spezifischen Tage</t>
  </si>
  <si>
    <t>Heilige 3 Könige</t>
  </si>
  <si>
    <t>Fronleichnam</t>
  </si>
  <si>
    <t>Allerheiligen</t>
  </si>
  <si>
    <t>Mitarbeiter 1</t>
  </si>
  <si>
    <t>Area 1</t>
  </si>
  <si>
    <t>Info 1</t>
  </si>
  <si>
    <t>Organ. Vorgabe nicht erfüllt!</t>
  </si>
  <si>
    <t>Datum 1</t>
  </si>
  <si>
    <t>Mitarbeiter 2</t>
  </si>
  <si>
    <t>Area 2</t>
  </si>
  <si>
    <t>Mitarbeiter 3</t>
  </si>
  <si>
    <t>Area 3</t>
  </si>
  <si>
    <t>Mitarbeiter 4</t>
  </si>
  <si>
    <t>Area 4</t>
  </si>
  <si>
    <t>Mitarbeiter 5</t>
  </si>
  <si>
    <t>Area 5</t>
  </si>
  <si>
    <t>Mitarbeiter 6</t>
  </si>
  <si>
    <t>Area 6</t>
  </si>
  <si>
    <t>Kenner</t>
  </si>
  <si>
    <t>Area</t>
  </si>
  <si>
    <t>Datum 2</t>
  </si>
  <si>
    <t>ENG</t>
  </si>
  <si>
    <t>Wochenprogramm 1</t>
  </si>
  <si>
    <t>Wochenprogramm 2</t>
  </si>
  <si>
    <t>Wochenprogramm 3</t>
  </si>
  <si>
    <t>Wochenprogramm 4</t>
  </si>
  <si>
    <t>Wochenprogramm 5</t>
  </si>
  <si>
    <t>Wochenprogramm 6</t>
  </si>
  <si>
    <t>Wochenprogramm 7</t>
  </si>
  <si>
    <t>Wochenprogramm 8</t>
  </si>
  <si>
    <t>Wochenprogramm 9</t>
  </si>
  <si>
    <t>Wochenprogramm 10</t>
  </si>
  <si>
    <t>Wochenprogramm 11</t>
  </si>
  <si>
    <t>Wochenprogramm 12</t>
  </si>
  <si>
    <t>Wochenprogramm 13</t>
  </si>
  <si>
    <t>Wochenprogramm 14</t>
  </si>
  <si>
    <t>Wochenprogramm 15</t>
  </si>
  <si>
    <t>Wochenprogramm 16</t>
  </si>
  <si>
    <t>Wochenprogramm 17</t>
  </si>
  <si>
    <t>Wochenprogramm 18</t>
  </si>
  <si>
    <t>Wochenprogramm 19</t>
  </si>
  <si>
    <t>Wochenprogramm 20</t>
  </si>
  <si>
    <t>Wochenprogramm 21</t>
  </si>
  <si>
    <t>Wochenprogramm 22</t>
  </si>
  <si>
    <t>Wochenprogramm 23</t>
  </si>
  <si>
    <r>
      <t xml:space="preserve">Dies ist ein Planungstool und ersetzt </t>
    </r>
    <r>
      <rPr>
        <b/>
        <u/>
        <sz val="12"/>
        <color rgb="FFFF0000"/>
        <rFont val="Arial"/>
        <family val="2"/>
      </rPr>
      <t>nicht</t>
    </r>
    <r>
      <rPr>
        <b/>
        <sz val="12"/>
        <color rgb="FFFF0000"/>
        <rFont val="Arial"/>
        <family val="2"/>
      </rPr>
      <t xml:space="preserve"> die Eintragungen in 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</si>
</sst>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"/>
  </numFmts>
  <fonts count="44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 tint="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8" tint="-0.249977111117893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222222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theme="0" tint="-0.499984740745262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theme="0"/>
      <name val="Arial"/>
      <family val="2"/>
    </font>
    <font>
      <b/>
      <sz val="14"/>
      <color rgb="FFFF0000"/>
      <name val="Calibri"/>
      <family val="2"/>
      <scheme val="minor"/>
    </font>
    <font>
      <b/>
      <sz val="2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8" tint="-0.249977111117893"/>
      <name val="Calibri"/>
      <family val="2"/>
      <scheme val="minor"/>
    </font>
    <font>
      <b/>
      <sz val="24"/>
      <color theme="0" tint="-0.499984740745262"/>
      <name val="Calibri"/>
      <family val="2"/>
      <scheme val="minor"/>
    </font>
    <font>
      <b/>
      <sz val="24"/>
      <color theme="8" tint="-0.249977111117893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rgb="FFFF0000"/>
      <name val="Arial"/>
      <family val="2"/>
    </font>
    <font>
      <b/>
      <u/>
      <sz val="12"/>
      <color rgb="FFFF0000"/>
      <name val="Arial"/>
      <family val="2"/>
    </font>
    <font>
      <b/>
      <sz val="12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222222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lightGray">
        <bgColor theme="1" tint="0.499984740745262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theme="2" tint="-0.499984740745262"/>
      </right>
      <top/>
      <bottom style="medium">
        <color theme="8" tint="-0.499984740745262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2" tint="-0.499984740745262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theme="2" tint="-0.499984740745262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128">
    <xf numFmtId="0" fontId="0" fillId="0" borderId="0" xfId="0"/>
    <xf numFmtId="0" fontId="0" fillId="2" borderId="2" xfId="0" applyFill="1" applyBorder="1"/>
    <xf numFmtId="14" fontId="6" fillId="3" borderId="2" xfId="0" applyNumberFormat="1" applyFont="1" applyFill="1" applyBorder="1" applyAlignment="1">
      <alignment horizontal="left"/>
    </xf>
    <xf numFmtId="0" fontId="6" fillId="3" borderId="2" xfId="0" applyFont="1" applyFill="1" applyBorder="1"/>
    <xf numFmtId="14" fontId="0" fillId="0" borderId="0" xfId="0" applyNumberFormat="1" applyBorder="1" applyAlignment="1">
      <alignment horizontal="left"/>
    </xf>
    <xf numFmtId="0" fontId="0" fillId="0" borderId="0" xfId="0" applyFill="1" applyBorder="1"/>
    <xf numFmtId="0" fontId="0" fillId="5" borderId="2" xfId="0" applyFill="1" applyBorder="1"/>
    <xf numFmtId="14" fontId="0" fillId="5" borderId="2" xfId="0" applyNumberFormat="1" applyFill="1" applyBorder="1" applyAlignment="1">
      <alignment horizontal="left"/>
    </xf>
    <xf numFmtId="14" fontId="6" fillId="6" borderId="2" xfId="0" applyNumberFormat="1" applyFont="1" applyFill="1" applyBorder="1" applyAlignment="1">
      <alignment horizontal="left"/>
    </xf>
    <xf numFmtId="14" fontId="0" fillId="0" borderId="0" xfId="0" applyNumberFormat="1"/>
    <xf numFmtId="0" fontId="0" fillId="0" borderId="8" xfId="0" applyBorder="1" applyAlignment="1">
      <alignment horizontal="center"/>
    </xf>
    <xf numFmtId="0" fontId="6" fillId="0" borderId="0" xfId="0" applyFont="1"/>
    <xf numFmtId="0" fontId="0" fillId="0" borderId="0" xfId="0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164" fontId="2" fillId="2" borderId="9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49" fontId="10" fillId="0" borderId="18" xfId="0" applyNumberFormat="1" applyFon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49" fontId="22" fillId="0" borderId="20" xfId="0" applyNumberFormat="1" applyFont="1" applyBorder="1" applyAlignment="1">
      <alignment horizontal="center" vertical="center"/>
    </xf>
    <xf numFmtId="2" fontId="18" fillId="0" borderId="6" xfId="0" applyNumberFormat="1" applyFont="1" applyBorder="1" applyAlignment="1">
      <alignment horizontal="center" vertical="center"/>
    </xf>
    <xf numFmtId="2" fontId="18" fillId="0" borderId="2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2" fillId="0" borderId="6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64" fontId="2" fillId="9" borderId="9" xfId="0" applyNumberFormat="1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14" fontId="5" fillId="0" borderId="0" xfId="0" applyNumberFormat="1" applyFont="1" applyAlignment="1" applyProtection="1">
      <alignment horizontal="center" vertical="center"/>
    </xf>
    <xf numFmtId="0" fontId="21" fillId="0" borderId="6" xfId="0" applyFont="1" applyBorder="1" applyAlignment="1" applyProtection="1">
      <alignment horizontal="center" vertical="center"/>
    </xf>
    <xf numFmtId="14" fontId="0" fillId="0" borderId="0" xfId="0" applyNumberFormat="1" applyAlignment="1" applyProtection="1">
      <alignment horizontal="center" vertical="center"/>
    </xf>
    <xf numFmtId="0" fontId="8" fillId="3" borderId="0" xfId="0" applyFont="1" applyFill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12" borderId="0" xfId="0" applyFont="1" applyFill="1" applyAlignment="1" applyProtection="1">
      <alignment horizontal="center" vertical="center"/>
    </xf>
    <xf numFmtId="0" fontId="0" fillId="2" borderId="12" xfId="0" applyFont="1" applyFill="1" applyBorder="1" applyAlignment="1" applyProtection="1">
      <alignment horizontal="center" vertical="center"/>
    </xf>
    <xf numFmtId="0" fontId="0" fillId="13" borderId="0" xfId="0" applyFill="1" applyAlignment="1" applyProtection="1">
      <alignment horizontal="center" vertical="center"/>
    </xf>
    <xf numFmtId="0" fontId="3" fillId="4" borderId="16" xfId="0" applyFont="1" applyFill="1" applyBorder="1" applyAlignment="1" applyProtection="1">
      <alignment horizontal="center" vertical="center"/>
    </xf>
    <xf numFmtId="0" fontId="28" fillId="0" borderId="0" xfId="0" applyFont="1" applyAlignment="1" applyProtection="1">
      <alignment horizontal="center" vertical="center"/>
    </xf>
    <xf numFmtId="0" fontId="29" fillId="0" borderId="0" xfId="0" applyFont="1" applyAlignment="1" applyProtection="1">
      <alignment horizontal="center" vertical="center"/>
    </xf>
    <xf numFmtId="14" fontId="29" fillId="0" borderId="0" xfId="0" applyNumberFormat="1" applyFont="1" applyAlignment="1" applyProtection="1">
      <alignment horizontal="center" vertical="center"/>
    </xf>
    <xf numFmtId="0" fontId="30" fillId="13" borderId="0" xfId="0" applyFont="1" applyFill="1" applyAlignment="1" applyProtection="1">
      <alignment horizontal="center" vertical="center"/>
    </xf>
    <xf numFmtId="0" fontId="30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</xf>
    <xf numFmtId="10" fontId="24" fillId="0" borderId="5" xfId="0" applyNumberFormat="1" applyFont="1" applyBorder="1" applyAlignment="1" applyProtection="1">
      <alignment horizontal="center" vertical="center"/>
    </xf>
    <xf numFmtId="0" fontId="16" fillId="0" borderId="0" xfId="0" applyFont="1" applyAlignment="1">
      <alignment horizontal="left"/>
    </xf>
    <xf numFmtId="0" fontId="3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0" fillId="2" borderId="2" xfId="0" applyFill="1" applyBorder="1" applyAlignment="1">
      <alignment horizontal="center"/>
    </xf>
    <xf numFmtId="0" fontId="17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horizontal="center" vertical="center"/>
    </xf>
    <xf numFmtId="10" fontId="24" fillId="0" borderId="0" xfId="0" applyNumberFormat="1" applyFont="1" applyBorder="1" applyAlignment="1" applyProtection="1">
      <alignment horizontal="center" vertical="center"/>
    </xf>
    <xf numFmtId="0" fontId="21" fillId="0" borderId="0" xfId="0" applyFont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9" fontId="16" fillId="0" borderId="2" xfId="0" applyNumberFormat="1" applyFont="1" applyBorder="1" applyAlignment="1" applyProtection="1">
      <alignment horizontal="center" vertical="center"/>
    </xf>
    <xf numFmtId="0" fontId="36" fillId="4" borderId="16" xfId="0" applyFont="1" applyFill="1" applyBorder="1" applyAlignment="1" applyProtection="1">
      <alignment horizontal="center" vertical="center"/>
    </xf>
    <xf numFmtId="9" fontId="0" fillId="0" borderId="0" xfId="0" applyNumberFormat="1" applyAlignment="1">
      <alignment horizontal="center"/>
    </xf>
    <xf numFmtId="0" fontId="15" fillId="4" borderId="16" xfId="0" applyFont="1" applyFill="1" applyBorder="1" applyAlignment="1" applyProtection="1">
      <alignment horizontal="center" vertical="center"/>
    </xf>
    <xf numFmtId="0" fontId="35" fillId="9" borderId="2" xfId="0" applyFont="1" applyFill="1" applyBorder="1" applyAlignment="1" applyProtection="1">
      <alignment horizontal="center" vertical="center"/>
    </xf>
    <xf numFmtId="10" fontId="21" fillId="4" borderId="16" xfId="1" applyNumberFormat="1" applyFont="1" applyFill="1" applyBorder="1" applyAlignment="1" applyProtection="1">
      <alignment horizontal="center" vertical="center"/>
    </xf>
    <xf numFmtId="0" fontId="38" fillId="9" borderId="2" xfId="0" applyFont="1" applyFill="1" applyBorder="1" applyAlignment="1" applyProtection="1">
      <alignment horizontal="center" vertical="center"/>
    </xf>
    <xf numFmtId="0" fontId="25" fillId="11" borderId="0" xfId="0" applyFont="1" applyFill="1" applyAlignment="1" applyProtection="1">
      <alignment horizontal="left" vertical="center"/>
    </xf>
    <xf numFmtId="14" fontId="26" fillId="11" borderId="0" xfId="0" applyNumberFormat="1" applyFont="1" applyFill="1" applyAlignment="1" applyProtection="1">
      <alignment horizontal="left" vertical="center"/>
    </xf>
    <xf numFmtId="0" fontId="28" fillId="0" borderId="0" xfId="0" applyFont="1" applyAlignment="1" applyProtection="1">
      <alignment horizontal="left" vertical="center"/>
    </xf>
    <xf numFmtId="0" fontId="9" fillId="0" borderId="0" xfId="0" applyFont="1" applyFill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0" fillId="0" borderId="2" xfId="0" applyFont="1" applyBorder="1" applyAlignment="1">
      <alignment horizontal="center" vertical="center"/>
    </xf>
    <xf numFmtId="2" fontId="13" fillId="0" borderId="0" xfId="0" applyNumberFormat="1" applyFont="1" applyAlignment="1">
      <alignment vertical="center"/>
    </xf>
    <xf numFmtId="2" fontId="0" fillId="0" borderId="0" xfId="0" applyNumberFormat="1" applyBorder="1" applyAlignment="1" applyProtection="1">
      <alignment horizontal="center" vertical="center"/>
    </xf>
    <xf numFmtId="2" fontId="20" fillId="2" borderId="17" xfId="0" applyNumberFormat="1" applyFont="1" applyFill="1" applyBorder="1" applyAlignment="1" applyProtection="1">
      <alignment horizontal="center" vertical="center" wrapText="1"/>
    </xf>
    <xf numFmtId="2" fontId="3" fillId="4" borderId="16" xfId="0" applyNumberFormat="1" applyFont="1" applyFill="1" applyBorder="1" applyAlignment="1" applyProtection="1">
      <alignment horizontal="center" vertical="center"/>
    </xf>
    <xf numFmtId="2" fontId="0" fillId="0" borderId="0" xfId="0" applyNumberFormat="1" applyAlignment="1" applyProtection="1">
      <alignment horizontal="center" vertical="center"/>
    </xf>
    <xf numFmtId="10" fontId="13" fillId="0" borderId="0" xfId="1" applyNumberFormat="1" applyFont="1" applyAlignment="1">
      <alignment vertical="center"/>
    </xf>
    <xf numFmtId="10" fontId="0" fillId="0" borderId="0" xfId="1" applyNumberFormat="1" applyFont="1" applyBorder="1" applyAlignment="1" applyProtection="1">
      <alignment horizontal="center" vertical="center"/>
    </xf>
    <xf numFmtId="10" fontId="20" fillId="2" borderId="17" xfId="1" applyNumberFormat="1" applyFont="1" applyFill="1" applyBorder="1" applyAlignment="1" applyProtection="1">
      <alignment horizontal="center" vertical="center" wrapText="1"/>
    </xf>
    <xf numFmtId="10" fontId="0" fillId="0" borderId="0" xfId="1" applyNumberFormat="1" applyFont="1" applyAlignment="1" applyProtection="1">
      <alignment horizontal="center" vertical="center"/>
    </xf>
    <xf numFmtId="14" fontId="15" fillId="0" borderId="0" xfId="0" applyNumberFormat="1" applyFont="1" applyAlignment="1">
      <alignment horizontal="center" vertical="center"/>
    </xf>
    <xf numFmtId="14" fontId="3" fillId="4" borderId="16" xfId="0" applyNumberFormat="1" applyFont="1" applyFill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0" fontId="42" fillId="0" borderId="0" xfId="0" applyFont="1" applyAlignment="1" applyProtection="1">
      <alignment vertical="center"/>
    </xf>
    <xf numFmtId="10" fontId="3" fillId="4" borderId="16" xfId="1" applyNumberFormat="1" applyFont="1" applyFill="1" applyBorder="1" applyAlignment="1" applyProtection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14" fontId="4" fillId="2" borderId="16" xfId="0" applyNumberFormat="1" applyFont="1" applyFill="1" applyBorder="1" applyAlignment="1">
      <alignment horizontal="center" vertical="center" wrapText="1"/>
    </xf>
    <xf numFmtId="0" fontId="14" fillId="10" borderId="11" xfId="0" applyFont="1" applyFill="1" applyBorder="1" applyAlignment="1" applyProtection="1">
      <alignment horizontal="center" vertical="center" textRotation="90" wrapText="1"/>
    </xf>
    <xf numFmtId="164" fontId="1" fillId="7" borderId="22" xfId="0" applyNumberFormat="1" applyFont="1" applyFill="1" applyBorder="1" applyAlignment="1" applyProtection="1">
      <alignment horizontal="center" vertical="center"/>
    </xf>
    <xf numFmtId="164" fontId="1" fillId="7" borderId="8" xfId="0" applyNumberFormat="1" applyFont="1" applyFill="1" applyBorder="1" applyAlignment="1" applyProtection="1">
      <alignment horizontal="center" vertical="center"/>
    </xf>
    <xf numFmtId="164" fontId="1" fillId="7" borderId="0" xfId="0" applyNumberFormat="1" applyFont="1" applyFill="1" applyBorder="1" applyAlignment="1" applyProtection="1">
      <alignment horizontal="center" vertical="center"/>
    </xf>
    <xf numFmtId="0" fontId="14" fillId="10" borderId="10" xfId="0" applyFont="1" applyFill="1" applyBorder="1" applyAlignment="1" applyProtection="1">
      <alignment horizontal="center" vertical="center" textRotation="90" wrapText="1"/>
    </xf>
    <xf numFmtId="10" fontId="9" fillId="14" borderId="2" xfId="1" applyNumberFormat="1" applyFont="1" applyFill="1" applyBorder="1" applyAlignment="1" applyProtection="1">
      <alignment horizontal="center" textRotation="90" wrapText="1"/>
    </xf>
    <xf numFmtId="10" fontId="9" fillId="14" borderId="2" xfId="1" applyNumberFormat="1" applyFont="1" applyFill="1" applyBorder="1" applyAlignment="1" applyProtection="1">
      <alignment horizontal="center" textRotation="90"/>
    </xf>
    <xf numFmtId="2" fontId="31" fillId="9" borderId="14" xfId="0" applyNumberFormat="1" applyFont="1" applyFill="1" applyBorder="1" applyAlignment="1">
      <alignment horizontal="center"/>
    </xf>
    <xf numFmtId="2" fontId="31" fillId="9" borderId="15" xfId="0" applyNumberFormat="1" applyFont="1" applyFill="1" applyBorder="1" applyAlignment="1">
      <alignment horizontal="center"/>
    </xf>
    <xf numFmtId="10" fontId="16" fillId="9" borderId="14" xfId="1" applyNumberFormat="1" applyFont="1" applyFill="1" applyBorder="1" applyAlignment="1" applyProtection="1">
      <alignment horizontal="center"/>
    </xf>
    <xf numFmtId="10" fontId="16" fillId="9" borderId="15" xfId="1" applyNumberFormat="1" applyFont="1" applyFill="1" applyBorder="1" applyAlignment="1" applyProtection="1">
      <alignment horizontal="center"/>
    </xf>
    <xf numFmtId="10" fontId="16" fillId="0" borderId="14" xfId="1" applyNumberFormat="1" applyFont="1" applyBorder="1" applyAlignment="1" applyProtection="1">
      <alignment horizontal="center" vertical="center"/>
    </xf>
    <xf numFmtId="10" fontId="16" fillId="0" borderId="15" xfId="1" applyNumberFormat="1" applyFont="1" applyBorder="1" applyAlignment="1" applyProtection="1">
      <alignment horizontal="center" vertical="center"/>
    </xf>
    <xf numFmtId="0" fontId="33" fillId="0" borderId="0" xfId="0" applyFont="1" applyAlignment="1" applyProtection="1">
      <alignment horizontal="left" vertical="center"/>
    </xf>
    <xf numFmtId="0" fontId="9" fillId="0" borderId="13" xfId="0" applyFont="1" applyBorder="1" applyAlignment="1" applyProtection="1">
      <alignment horizontal="center" vertical="center"/>
    </xf>
    <xf numFmtId="4" fontId="23" fillId="0" borderId="14" xfId="0" applyNumberFormat="1" applyFont="1" applyBorder="1" applyAlignment="1" applyProtection="1">
      <alignment horizontal="center" vertical="center"/>
    </xf>
    <xf numFmtId="4" fontId="23" fillId="0" borderId="15" xfId="0" applyNumberFormat="1" applyFont="1" applyBorder="1" applyAlignment="1" applyProtection="1">
      <alignment horizontal="center" vertical="center"/>
    </xf>
    <xf numFmtId="2" fontId="16" fillId="8" borderId="14" xfId="0" applyNumberFormat="1" applyFont="1" applyFill="1" applyBorder="1" applyAlignment="1" applyProtection="1">
      <alignment horizontal="center" vertical="center"/>
    </xf>
    <xf numFmtId="0" fontId="16" fillId="8" borderId="15" xfId="0" applyNumberFormat="1" applyFont="1" applyFill="1" applyBorder="1" applyAlignment="1" applyProtection="1">
      <alignment horizontal="center" vertical="center"/>
    </xf>
    <xf numFmtId="0" fontId="26" fillId="0" borderId="0" xfId="0" applyFont="1" applyAlignment="1">
      <alignment horizontal="left" vertical="center"/>
    </xf>
    <xf numFmtId="0" fontId="0" fillId="0" borderId="0" xfId="0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16" fillId="0" borderId="14" xfId="0" applyNumberFormat="1" applyFont="1" applyBorder="1" applyAlignment="1" applyProtection="1">
      <alignment horizontal="center" vertical="center"/>
    </xf>
    <xf numFmtId="0" fontId="16" fillId="0" borderId="15" xfId="0" applyNumberFormat="1" applyFont="1" applyBorder="1" applyAlignment="1" applyProtection="1">
      <alignment horizontal="center" vertical="center"/>
    </xf>
    <xf numFmtId="2" fontId="9" fillId="0" borderId="2" xfId="0" applyNumberFormat="1" applyFont="1" applyFill="1" applyBorder="1" applyAlignment="1" applyProtection="1">
      <alignment horizontal="center" textRotation="90" wrapText="1"/>
    </xf>
    <xf numFmtId="2" fontId="9" fillId="0" borderId="2" xfId="0" applyNumberFormat="1" applyFont="1" applyFill="1" applyBorder="1" applyAlignment="1" applyProtection="1">
      <alignment horizontal="center" textRotation="90"/>
    </xf>
    <xf numFmtId="0" fontId="9" fillId="0" borderId="0" xfId="0" applyFont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2" fontId="9" fillId="8" borderId="2" xfId="0" applyNumberFormat="1" applyFont="1" applyFill="1" applyBorder="1" applyAlignment="1" applyProtection="1">
      <alignment horizontal="center" textRotation="90" wrapText="1"/>
    </xf>
    <xf numFmtId="2" fontId="9" fillId="8" borderId="2" xfId="0" applyNumberFormat="1" applyFont="1" applyFill="1" applyBorder="1" applyAlignment="1" applyProtection="1">
      <alignment horizontal="center" textRotation="90"/>
    </xf>
    <xf numFmtId="10" fontId="9" fillId="0" borderId="2" xfId="1" applyNumberFormat="1" applyFont="1" applyFill="1" applyBorder="1" applyAlignment="1" applyProtection="1">
      <alignment horizontal="center" textRotation="90" wrapText="1"/>
    </xf>
    <xf numFmtId="10" fontId="9" fillId="0" borderId="2" xfId="1" applyNumberFormat="1" applyFont="1" applyFill="1" applyBorder="1" applyAlignment="1" applyProtection="1">
      <alignment horizontal="center" textRotation="90"/>
    </xf>
    <xf numFmtId="0" fontId="9" fillId="14" borderId="2" xfId="0" applyFont="1" applyFill="1" applyBorder="1" applyAlignment="1">
      <alignment horizontal="center" textRotation="90" wrapText="1"/>
    </xf>
    <xf numFmtId="0" fontId="9" fillId="14" borderId="2" xfId="0" applyFont="1" applyFill="1" applyBorder="1" applyAlignment="1">
      <alignment horizontal="center" textRotation="90"/>
    </xf>
    <xf numFmtId="0" fontId="0" fillId="3" borderId="2" xfId="0" applyFill="1" applyBorder="1" applyAlignment="1">
      <alignment horizontal="center" vertical="center" textRotation="90"/>
    </xf>
    <xf numFmtId="0" fontId="0" fillId="6" borderId="4" xfId="0" applyFont="1" applyFill="1" applyBorder="1" applyAlignment="1">
      <alignment horizontal="center" vertical="center" textRotation="90" wrapText="1"/>
    </xf>
    <xf numFmtId="0" fontId="0" fillId="6" borderId="5" xfId="0" applyFont="1" applyFill="1" applyBorder="1" applyAlignment="1">
      <alignment horizontal="center" vertical="center" textRotation="90" wrapText="1"/>
    </xf>
    <xf numFmtId="0" fontId="0" fillId="6" borderId="6" xfId="0" applyFont="1" applyFill="1" applyBorder="1" applyAlignment="1">
      <alignment horizontal="center" vertical="center" textRotation="90" wrapText="1"/>
    </xf>
    <xf numFmtId="14" fontId="0" fillId="0" borderId="7" xfId="0" applyNumberFormat="1" applyFont="1" applyFill="1" applyBorder="1" applyAlignment="1">
      <alignment horizontal="center" vertical="center" textRotation="90" wrapText="1"/>
    </xf>
    <xf numFmtId="14" fontId="0" fillId="0" borderId="8" xfId="0" applyNumberFormat="1" applyFont="1" applyFill="1" applyBorder="1" applyAlignment="1">
      <alignment horizontal="center" vertical="center" textRotation="90" wrapText="1"/>
    </xf>
  </cellXfs>
  <cellStyles count="2">
    <cellStyle name="Prozent" xfId="1" builtinId="5"/>
    <cellStyle name="Standard" xfId="0" builtinId="0"/>
  </cellStyles>
  <dxfs count="297"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ont>
        <color rgb="FF00B050"/>
      </font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ill>
        <patternFill>
          <bgColor rgb="FFFFFF0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7030A0"/>
        </patternFill>
      </fill>
    </dxf>
    <dxf>
      <fill>
        <patternFill patternType="solid">
          <fgColor auto="1"/>
          <bgColor rgb="FFC0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0" tint="-0.34998626667073579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6"/>
        </patternFill>
      </fill>
    </dxf>
    <dxf>
      <font>
        <b/>
        <i val="0"/>
        <color rgb="FF00B050"/>
      </font>
    </dxf>
    <dxf>
      <font>
        <color theme="1"/>
      </font>
      <fill>
        <patternFill>
          <bgColor theme="0" tint="-0.34998626667073579"/>
        </patternFill>
      </fill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ill>
        <patternFill>
          <bgColor rgb="FFFFFF0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7030A0"/>
        </patternFill>
      </fill>
    </dxf>
    <dxf>
      <fill>
        <patternFill patternType="solid">
          <fgColor auto="1"/>
          <bgColor rgb="FFC0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0" tint="-0.34998626667073579"/>
        </patternFill>
      </fill>
    </dxf>
    <dxf>
      <font>
        <color theme="9"/>
      </font>
    </dxf>
    <dxf>
      <font>
        <b/>
        <i val="0"/>
        <color theme="9"/>
      </font>
    </dxf>
    <dxf>
      <font>
        <b/>
        <i val="0"/>
        <color rgb="FFFF0000"/>
      </font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ill>
        <patternFill>
          <bgColor rgb="FFFFFF0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7030A0"/>
        </patternFill>
      </fill>
    </dxf>
    <dxf>
      <fill>
        <patternFill patternType="solid">
          <fgColor auto="1"/>
          <bgColor rgb="FFC0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0" tint="-0.34998626667073579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6"/>
        </patternFill>
      </fill>
    </dxf>
    <dxf>
      <fill>
        <patternFill>
          <bgColor theme="0" tint="-0.34998626667073579"/>
        </patternFill>
      </fill>
    </dxf>
    <dxf>
      <font>
        <color rgb="FF00B050"/>
      </font>
    </dxf>
    <dxf>
      <font>
        <color auto="1"/>
      </font>
      <fill>
        <patternFill>
          <bgColor theme="0" tint="-0.34998626667073579"/>
        </patternFill>
      </fill>
    </dxf>
    <dxf>
      <font>
        <b/>
        <i val="0"/>
        <color rgb="FF00B050"/>
      </font>
    </dxf>
    <dxf>
      <font>
        <color theme="1"/>
      </font>
      <fill>
        <patternFill>
          <bgColor theme="0" tint="-0.34998626667073579"/>
        </patternFill>
      </fill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theme="9"/>
      </font>
    </dxf>
    <dxf>
      <font>
        <b/>
        <i val="0"/>
        <color rgb="FFFF0000"/>
      </font>
    </dxf>
    <dxf>
      <fill>
        <patternFill>
          <bgColor theme="8" tint="-0.24994659260841701"/>
        </patternFill>
      </fill>
      <border>
        <left style="thin">
          <color theme="8" tint="-0.24994659260841701"/>
        </left>
        <right style="thin">
          <color theme="8" tint="-0.24994659260841701"/>
        </right>
        <top style="thin">
          <color theme="0"/>
        </top>
        <bottom style="thin">
          <color theme="0"/>
        </bottom>
      </border>
    </dxf>
    <dxf>
      <font>
        <color theme="9"/>
      </font>
    </dxf>
    <dxf>
      <fill>
        <patternFill>
          <bgColor theme="8" tint="-0.24994659260841701"/>
        </patternFill>
      </fill>
      <border>
        <left style="thin">
          <color theme="8" tint="-0.24994659260841701"/>
        </left>
        <right style="thin">
          <color theme="8" tint="-0.24994659260841701"/>
        </right>
        <top style="thin">
          <color theme="0"/>
        </top>
        <bottom style="thin">
          <color theme="0"/>
        </bottom>
      </border>
    </dxf>
    <dxf>
      <font>
        <color theme="9"/>
      </font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ill>
        <patternFill>
          <bgColor rgb="FFFFFF0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7030A0"/>
        </patternFill>
      </fill>
    </dxf>
    <dxf>
      <fill>
        <patternFill patternType="solid">
          <fgColor auto="1"/>
          <bgColor rgb="FFC0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2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ont>
        <color rgb="FF00B050"/>
      </font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ill>
        <patternFill>
          <bgColor rgb="FFFFFF0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7030A0"/>
        </patternFill>
      </fill>
    </dxf>
    <dxf>
      <fill>
        <patternFill patternType="solid">
          <fgColor auto="1"/>
          <bgColor rgb="FFC0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0" tint="-0.34998626667073579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6"/>
        </patternFill>
      </fill>
    </dxf>
    <dxf>
      <font>
        <b/>
        <i val="0"/>
        <color rgb="FF00B050"/>
      </font>
    </dxf>
    <dxf>
      <font>
        <color theme="1"/>
      </font>
      <fill>
        <patternFill>
          <bgColor theme="0" tint="-0.34998626667073579"/>
        </patternFill>
      </fill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ill>
        <patternFill>
          <bgColor rgb="FFFFFF0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7030A0"/>
        </patternFill>
      </fill>
    </dxf>
    <dxf>
      <fill>
        <patternFill patternType="solid">
          <fgColor auto="1"/>
          <bgColor rgb="FFC0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0" tint="-0.34998626667073579"/>
        </patternFill>
      </fill>
    </dxf>
    <dxf>
      <font>
        <color theme="9"/>
      </font>
    </dxf>
    <dxf>
      <font>
        <b/>
        <i val="0"/>
        <color theme="9"/>
      </font>
    </dxf>
    <dxf>
      <font>
        <b/>
        <i val="0"/>
        <color rgb="FFFF0000"/>
      </font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ill>
        <patternFill>
          <bgColor rgb="FFFFFF0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7030A0"/>
        </patternFill>
      </fill>
    </dxf>
    <dxf>
      <fill>
        <patternFill patternType="solid">
          <fgColor auto="1"/>
          <bgColor rgb="FFC0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0" tint="-0.34998626667073579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6"/>
        </patternFill>
      </fill>
    </dxf>
    <dxf>
      <fill>
        <patternFill>
          <bgColor theme="0" tint="-0.34998626667073579"/>
        </patternFill>
      </fill>
    </dxf>
    <dxf>
      <font>
        <color rgb="FF00B050"/>
      </font>
    </dxf>
    <dxf>
      <font>
        <color auto="1"/>
      </font>
      <fill>
        <patternFill>
          <bgColor theme="0" tint="-0.34998626667073579"/>
        </patternFill>
      </fill>
    </dxf>
    <dxf>
      <font>
        <b/>
        <i val="0"/>
        <color rgb="FF00B050"/>
      </font>
    </dxf>
    <dxf>
      <font>
        <color theme="1"/>
      </font>
      <fill>
        <patternFill>
          <bgColor theme="0" tint="-0.34998626667073579"/>
        </patternFill>
      </fill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theme="9"/>
      </font>
    </dxf>
    <dxf>
      <font>
        <b/>
        <i val="0"/>
        <color rgb="FFFF0000"/>
      </font>
    </dxf>
    <dxf>
      <fill>
        <patternFill>
          <bgColor theme="8" tint="-0.24994659260841701"/>
        </patternFill>
      </fill>
      <border>
        <left style="thin">
          <color theme="8" tint="-0.24994659260841701"/>
        </left>
        <right style="thin">
          <color theme="8" tint="-0.24994659260841701"/>
        </right>
        <top style="thin">
          <color theme="0"/>
        </top>
        <bottom style="thin">
          <color theme="0"/>
        </bottom>
      </border>
    </dxf>
    <dxf>
      <font>
        <color theme="9"/>
      </font>
    </dxf>
    <dxf>
      <fill>
        <patternFill>
          <bgColor theme="8" tint="-0.24994659260841701"/>
        </patternFill>
      </fill>
      <border>
        <left style="thin">
          <color theme="8" tint="-0.24994659260841701"/>
        </left>
        <right style="thin">
          <color theme="8" tint="-0.24994659260841701"/>
        </right>
        <top style="thin">
          <color theme="0"/>
        </top>
        <bottom style="thin">
          <color theme="0"/>
        </bottom>
      </border>
    </dxf>
    <dxf>
      <font>
        <color theme="9"/>
      </font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ill>
        <patternFill>
          <bgColor rgb="FFFFFF0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7030A0"/>
        </patternFill>
      </fill>
    </dxf>
    <dxf>
      <fill>
        <patternFill patternType="solid">
          <fgColor auto="1"/>
          <bgColor rgb="FFC0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2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ont>
        <color rgb="FF00B050"/>
      </font>
    </dxf>
    <dxf>
      <font>
        <color auto="1"/>
      </font>
      <fill>
        <patternFill>
          <bgColor theme="0" tint="-0.34998626667073579"/>
        </patternFill>
      </fill>
    </dxf>
    <dxf>
      <font>
        <b/>
        <i val="0"/>
        <color rgb="FF00B050"/>
      </font>
    </dxf>
    <dxf>
      <font>
        <color theme="1"/>
      </font>
      <fill>
        <patternFill>
          <bgColor theme="0" tint="-0.34998626667073579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6"/>
        </patternFill>
      </fill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ill>
        <patternFill>
          <bgColor rgb="FFFFFF0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7030A0"/>
        </patternFill>
      </fill>
    </dxf>
    <dxf>
      <fill>
        <patternFill patternType="solid">
          <fgColor auto="1"/>
          <bgColor rgb="FFC0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0" tint="-0.34998626667073579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6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6"/>
        </patternFill>
      </fill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ill>
        <patternFill>
          <bgColor rgb="FFFFFF0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7030A0"/>
        </patternFill>
      </fill>
    </dxf>
    <dxf>
      <fill>
        <patternFill patternType="solid">
          <fgColor auto="1"/>
          <bgColor rgb="FFC0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0" tint="-0.34998626667073579"/>
        </patternFill>
      </fill>
    </dxf>
    <dxf>
      <font>
        <color theme="9"/>
      </font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6"/>
        </patternFill>
      </fill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ill>
        <patternFill>
          <bgColor rgb="FFFFFF0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7030A0"/>
        </patternFill>
      </fill>
    </dxf>
    <dxf>
      <fill>
        <patternFill patternType="solid">
          <fgColor auto="1"/>
          <bgColor rgb="FFC0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0" tint="-0.34998626667073579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6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6"/>
        </patternFill>
      </fill>
    </dxf>
    <dxf>
      <fill>
        <patternFill>
          <bgColor theme="0" tint="-0.34998626667073579"/>
        </patternFill>
      </fill>
    </dxf>
    <dxf>
      <font>
        <color rgb="FF00B050"/>
      </font>
    </dxf>
    <dxf>
      <font>
        <color auto="1"/>
      </font>
      <fill>
        <patternFill>
          <bgColor theme="0" tint="-0.34998626667073579"/>
        </patternFill>
      </fill>
    </dxf>
    <dxf>
      <font>
        <b/>
        <i val="0"/>
        <color rgb="FF00B050"/>
      </font>
    </dxf>
    <dxf>
      <font>
        <color theme="1"/>
      </font>
      <fill>
        <patternFill>
          <bgColor theme="0" tint="-0.34998626667073579"/>
        </patternFill>
      </fill>
    </dxf>
    <dxf>
      <font>
        <b/>
        <i val="0"/>
        <color theme="9"/>
      </font>
    </dxf>
    <dxf>
      <font>
        <b/>
        <i val="0"/>
        <color rgb="FFFF0000"/>
      </font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ont>
        <b/>
        <i val="0"/>
        <color theme="9"/>
      </font>
    </dxf>
    <dxf>
      <font>
        <b/>
        <i val="0"/>
        <color rgb="FFFF0000"/>
      </font>
    </dxf>
    <dxf>
      <fill>
        <patternFill>
          <bgColor theme="8" tint="-0.24994659260841701"/>
        </patternFill>
      </fill>
      <border>
        <left style="thin">
          <color theme="8" tint="-0.24994659260841701"/>
        </left>
        <right style="thin">
          <color theme="8" tint="-0.24994659260841701"/>
        </right>
        <top style="thin">
          <color theme="0"/>
        </top>
        <bottom style="thin">
          <color theme="0"/>
        </bottom>
      </border>
    </dxf>
    <dxf>
      <font>
        <color theme="9"/>
      </font>
    </dxf>
    <dxf>
      <fill>
        <patternFill>
          <bgColor theme="8" tint="-0.24994659260841701"/>
        </patternFill>
      </fill>
      <border>
        <left style="thin">
          <color theme="8" tint="-0.24994659260841701"/>
        </left>
        <right style="thin">
          <color theme="8" tint="-0.24994659260841701"/>
        </right>
        <top style="thin">
          <color theme="0"/>
        </top>
        <bottom style="thin">
          <color theme="0"/>
        </bottom>
      </border>
    </dxf>
    <dxf>
      <font>
        <color theme="9"/>
      </font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ill>
        <patternFill>
          <bgColor rgb="FFFFFF0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7030A0"/>
        </patternFill>
      </fill>
    </dxf>
    <dxf>
      <fill>
        <patternFill patternType="solid">
          <fgColor auto="1"/>
          <bgColor rgb="FFC0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2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</dxfs>
  <tableStyles count="0" defaultTableStyle="TableStyleMedium2" defaultPivotStyle="PivotStyleLight16"/>
  <colors>
    <mruColors>
      <color rgb="FFDBD600"/>
      <color rgb="FFFF6600"/>
      <color rgb="FFFF9966"/>
      <color rgb="FFFFFF99"/>
      <color rgb="FFF6F000"/>
      <color rgb="FFE7E200"/>
      <color rgb="FFEBE600"/>
      <color rgb="FFFFFFFF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D4AF030-99DC-4FB2-8C70-3BD1845A7FCC}" name="Tabelle1" displayName="Tabelle1" ref="A1:J24" totalsRowShown="0" headerRowDxfId="14" dataDxfId="12" headerRowBorderDxfId="13" tableBorderDxfId="11" totalsRowBorderDxfId="10">
  <autoFilter ref="A1:J24" xr:uid="{D23B005B-A247-4275-B7F7-ABDF10C7E362}"/>
  <tableColumns count="10">
    <tableColumn id="1" xr3:uid="{AEB852FF-2C89-4C18-A8C1-665AFCE02421}" name="WP." dataDxfId="9"/>
    <tableColumn id="2" xr3:uid="{5678D02E-A8BF-40C3-840B-DF17C7FA9DFF}" name="Wochenprogramm" dataDxfId="8"/>
    <tableColumn id="3" xr3:uid="{F9DF8B16-F064-4A36-9532-0AEE59830B9E}" name="Mo" dataDxfId="7"/>
    <tableColumn id="4" xr3:uid="{35F2237A-2917-483D-B4E1-4ABEB24092C2}" name="Di" dataDxfId="6"/>
    <tableColumn id="5" xr3:uid="{8FF55CFB-8167-46CC-8F87-45869FF7DECA}" name="Mi" dataDxfId="5"/>
    <tableColumn id="6" xr3:uid="{7BAE6982-6488-4ECD-83F6-FECF312EB42B}" name="Do" dataDxfId="4"/>
    <tableColumn id="7" xr3:uid="{4B20A136-9052-4DB2-BDC8-80C382B705FE}" name="Fr" dataDxfId="3"/>
    <tableColumn id="8" xr3:uid="{E279F3FC-9095-4953-A0C3-35E992FBD575}" name="Sa" dataDxfId="2"/>
    <tableColumn id="9" xr3:uid="{C3A91574-0A9F-4151-8DE6-3A03E4423FE4}" name="So" dataDxfId="1"/>
    <tableColumn id="10" xr3:uid="{1EAC1918-336E-4B93-B135-3C0E845979A8}" name="Week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A6A7E-57D4-4277-B5C4-1CEF716112D1}">
  <sheetPr codeName="Tabelle1">
    <tabColor theme="5" tint="0.79998168889431442"/>
    <pageSetUpPr fitToPage="1"/>
  </sheetPr>
  <dimension ref="A1:CC19"/>
  <sheetViews>
    <sheetView showGridLines="0" zoomScaleNormal="100" workbookViewId="0">
      <pane xSplit="16" ySplit="13" topLeftCell="Q14" activePane="bottomRight" state="frozen"/>
      <selection pane="topRight" activeCell="F1" sqref="F1"/>
      <selection pane="bottomLeft" activeCell="A9" sqref="A9"/>
      <selection pane="bottomRight" sqref="A1:P1"/>
    </sheetView>
  </sheetViews>
  <sheetFormatPr baseColWidth="10" defaultColWidth="7.7109375" defaultRowHeight="15" outlineLevelCol="1" x14ac:dyDescent="0.25"/>
  <cols>
    <col min="1" max="1" width="19.42578125" style="17" bestFit="1" customWidth="1"/>
    <col min="2" max="2" width="12.42578125" style="17" bestFit="1" customWidth="1"/>
    <col min="3" max="3" width="12.5703125" style="17" customWidth="1"/>
    <col min="4" max="4" width="31.5703125" style="17" bestFit="1" customWidth="1"/>
    <col min="5" max="5" width="11.140625" style="17" hidden="1" customWidth="1" outlineLevel="1"/>
    <col min="6" max="6" width="24.42578125" style="57" bestFit="1" customWidth="1" collapsed="1"/>
    <col min="7" max="7" width="26.7109375" style="57" bestFit="1" customWidth="1"/>
    <col min="8" max="8" width="11.28515625" style="17" hidden="1" customWidth="1" outlineLevel="1"/>
    <col min="9" max="10" width="13.85546875" style="31" hidden="1" customWidth="1" outlineLevel="1"/>
    <col min="11" max="11" width="9" style="31" hidden="1" customWidth="1" outlineLevel="1"/>
    <col min="12" max="12" width="8.7109375" style="75" customWidth="1" collapsed="1"/>
    <col min="13" max="15" width="8.7109375" style="75" customWidth="1"/>
    <col min="16" max="16" width="8.7109375" style="79" customWidth="1"/>
    <col min="17" max="47" width="7.7109375" style="43" customWidth="1"/>
    <col min="48" max="48" width="7.7109375" style="17" customWidth="1"/>
    <col min="49" max="79" width="7.7109375" style="43" customWidth="1"/>
    <col min="80" max="80" width="7.7109375" style="17" customWidth="1"/>
    <col min="81" max="81" width="7.7109375" style="43" customWidth="1"/>
    <col min="82" max="16384" width="7.7109375" style="43"/>
  </cols>
  <sheetData>
    <row r="1" spans="1:81" s="17" customFormat="1" ht="16.5" thickBot="1" x14ac:dyDescent="0.3">
      <c r="A1" s="100" t="s">
        <v>154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R1" s="101" t="s">
        <v>0</v>
      </c>
      <c r="S1" s="101"/>
      <c r="W1" s="101" t="s">
        <v>0</v>
      </c>
      <c r="X1" s="101"/>
    </row>
    <row r="2" spans="1:81" s="17" customFormat="1" ht="19.5" thickBot="1" x14ac:dyDescent="0.3">
      <c r="A2" s="106" t="s">
        <v>1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53"/>
      <c r="R2" s="102">
        <f>SUMIFS($L$14:$L$1048576,$H$14:$H$1048576,"NEIN",$F$14:$F$1048576,"&lt;&gt;Inaktiv")</f>
        <v>815</v>
      </c>
      <c r="S2" s="103"/>
      <c r="T2" s="108" t="s">
        <v>2</v>
      </c>
      <c r="U2" s="108"/>
      <c r="V2" s="108"/>
      <c r="W2" s="109">
        <f>COUNTIFS(H14:$H$1048576,"NEIN",$F$14:$F$1048576,"&lt;&gt;Inaktiv")</f>
        <v>5</v>
      </c>
      <c r="X2" s="110"/>
      <c r="Y2" s="108" t="s">
        <v>3</v>
      </c>
      <c r="Z2" s="108"/>
      <c r="AA2" s="108"/>
    </row>
    <row r="3" spans="1:81" s="17" customFormat="1" ht="19.5" thickBot="1" x14ac:dyDescent="0.3">
      <c r="A3" s="107" t="s">
        <v>4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53"/>
      <c r="R3" s="104">
        <f>SUMIFS($M$14:$M$1048576,$H$14:$H$1048576,"NEIN",$F$14:$F$1048576,"&lt;&gt;Inaktiv")</f>
        <v>230</v>
      </c>
      <c r="S3" s="105"/>
      <c r="T3" s="108" t="s">
        <v>5</v>
      </c>
      <c r="U3" s="108"/>
      <c r="V3" s="108"/>
      <c r="W3" s="109">
        <f>COUNTIFS(P14:P1048576,"&gt;0",$H$14:$H$1048576,"NEIN",$F$14:$F$1048576,"&lt;&gt;Inaktiv")</f>
        <v>5</v>
      </c>
      <c r="X3" s="110"/>
      <c r="Y3" s="108" t="s">
        <v>6</v>
      </c>
      <c r="Z3" s="108"/>
      <c r="AA3" s="108"/>
    </row>
    <row r="4" spans="1:81" s="17" customFormat="1" ht="19.5" thickBot="1" x14ac:dyDescent="0.35">
      <c r="A4" s="115" t="s">
        <v>7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53"/>
      <c r="R4" s="94">
        <f>SUMIFS($N$14:$N$1048576,$H$14:$H$1048576,"NEIN",$F$14:$F$1048576,"&lt;&gt;Inaktiv")</f>
        <v>195</v>
      </c>
      <c r="S4" s="95"/>
      <c r="T4" s="113" t="s">
        <v>8</v>
      </c>
      <c r="U4" s="113"/>
      <c r="V4" s="113"/>
      <c r="W4" s="98">
        <f>W3/W2</f>
        <v>1</v>
      </c>
      <c r="X4" s="99"/>
      <c r="Y4" s="83" t="s">
        <v>9</v>
      </c>
    </row>
    <row r="5" spans="1:81" s="17" customFormat="1" ht="19.5" thickBot="1" x14ac:dyDescent="0.35">
      <c r="A5" s="46"/>
      <c r="B5" s="47"/>
      <c r="C5" s="47"/>
      <c r="D5" s="47"/>
      <c r="E5" s="47"/>
      <c r="F5" s="47"/>
      <c r="G5" s="47"/>
      <c r="H5" s="47"/>
      <c r="I5" s="80"/>
      <c r="J5" s="80"/>
      <c r="K5" s="47"/>
      <c r="L5" s="71"/>
      <c r="M5" s="71"/>
      <c r="N5" s="71"/>
      <c r="O5" s="71"/>
      <c r="P5" s="76"/>
      <c r="Q5" s="52"/>
      <c r="R5" s="96">
        <f>(R4+R3)/R2</f>
        <v>0.5214723926380368</v>
      </c>
      <c r="S5" s="97"/>
      <c r="T5" s="114" t="s">
        <v>10</v>
      </c>
      <c r="U5" s="114"/>
      <c r="V5" s="114"/>
      <c r="Z5" s="83"/>
      <c r="AA5" s="82"/>
    </row>
    <row r="6" spans="1:81" s="17" customFormat="1" ht="26.25" x14ac:dyDescent="0.25">
      <c r="A6" s="27"/>
      <c r="B6" s="27"/>
      <c r="C6" s="27"/>
      <c r="D6" s="64" t="s">
        <v>11</v>
      </c>
      <c r="E6" s="54"/>
      <c r="F6" s="54"/>
      <c r="G6" s="54"/>
      <c r="H6" s="28"/>
      <c r="I6" s="29"/>
      <c r="J6" s="29"/>
      <c r="K6" s="29"/>
      <c r="L6" s="72"/>
      <c r="M6" s="72"/>
      <c r="N6" s="72"/>
      <c r="O6" s="72"/>
      <c r="P6" s="77"/>
    </row>
    <row r="7" spans="1:81" s="42" customFormat="1" ht="33.75" customHeight="1" x14ac:dyDescent="0.25">
      <c r="A7" s="67" t="str">
        <f>TEXT(A9,"MMMM")&amp;","&amp;YEAR(A9)</f>
        <v>Mai,2020</v>
      </c>
      <c r="B7" s="38"/>
      <c r="C7" s="38"/>
      <c r="D7" s="44">
        <f>R3/R2</f>
        <v>0.2822085889570552</v>
      </c>
      <c r="E7" s="55"/>
      <c r="F7" s="55"/>
      <c r="G7" s="55"/>
      <c r="H7" s="39"/>
      <c r="I7" s="40"/>
      <c r="J7" s="40"/>
      <c r="K7" s="40"/>
      <c r="L7" s="111" t="s">
        <v>12</v>
      </c>
      <c r="M7" s="116" t="s">
        <v>13</v>
      </c>
      <c r="N7" s="120" t="s">
        <v>14</v>
      </c>
      <c r="O7" s="92" t="s">
        <v>15</v>
      </c>
      <c r="P7" s="118" t="s">
        <v>16</v>
      </c>
      <c r="Q7" s="87" t="str">
        <f t="shared" ref="Q7:AT7" si="0">IF(ISNA(VLOOKUP(Q13,Feiertage1,1,FALSE)),"",VLOOKUP(Q13,Feiertage1,2,FALSE))</f>
        <v>1. Mai/Tag der Arbeit</v>
      </c>
      <c r="R7" s="91" t="str">
        <f t="shared" si="0"/>
        <v/>
      </c>
      <c r="S7" s="91" t="str">
        <f t="shared" si="0"/>
        <v/>
      </c>
      <c r="T7" s="91" t="str">
        <f t="shared" si="0"/>
        <v/>
      </c>
      <c r="U7" s="91" t="str">
        <f t="shared" si="0"/>
        <v/>
      </c>
      <c r="V7" s="91" t="str">
        <f>IF(ISNA(VLOOKUP(V13,Feiertage1,1,FALSE)),"",VLOOKUP(V13,Feiertage1,2,FALSE))</f>
        <v/>
      </c>
      <c r="W7" s="91" t="str">
        <f t="shared" si="0"/>
        <v/>
      </c>
      <c r="X7" s="91" t="str">
        <f t="shared" si="0"/>
        <v/>
      </c>
      <c r="Y7" s="91" t="str">
        <f t="shared" si="0"/>
        <v/>
      </c>
      <c r="Z7" s="91" t="str">
        <f t="shared" si="0"/>
        <v/>
      </c>
      <c r="AA7" s="91" t="str">
        <f t="shared" si="0"/>
        <v/>
      </c>
      <c r="AB7" s="91" t="str">
        <f t="shared" si="0"/>
        <v/>
      </c>
      <c r="AC7" s="91" t="str">
        <f t="shared" si="0"/>
        <v/>
      </c>
      <c r="AD7" s="91" t="str">
        <f t="shared" si="0"/>
        <v/>
      </c>
      <c r="AE7" s="91" t="str">
        <f t="shared" si="0"/>
        <v/>
      </c>
      <c r="AF7" s="91" t="str">
        <f t="shared" si="0"/>
        <v/>
      </c>
      <c r="AG7" s="91" t="str">
        <f t="shared" si="0"/>
        <v/>
      </c>
      <c r="AH7" s="91" t="str">
        <f t="shared" si="0"/>
        <v/>
      </c>
      <c r="AI7" s="91" t="str">
        <f t="shared" si="0"/>
        <v/>
      </c>
      <c r="AJ7" s="91" t="str">
        <f t="shared" si="0"/>
        <v/>
      </c>
      <c r="AK7" s="91" t="str">
        <f t="shared" si="0"/>
        <v>Ch. Himmelfahrt (Vatertag)</v>
      </c>
      <c r="AL7" s="91" t="str">
        <f t="shared" si="0"/>
        <v/>
      </c>
      <c r="AM7" s="91" t="str">
        <f t="shared" si="0"/>
        <v/>
      </c>
      <c r="AN7" s="91" t="str">
        <f t="shared" si="0"/>
        <v/>
      </c>
      <c r="AO7" s="91" t="str">
        <f t="shared" si="0"/>
        <v/>
      </c>
      <c r="AP7" s="91" t="str">
        <f t="shared" si="0"/>
        <v/>
      </c>
      <c r="AQ7" s="91" t="str">
        <f t="shared" si="0"/>
        <v/>
      </c>
      <c r="AR7" s="91" t="str">
        <f t="shared" si="0"/>
        <v/>
      </c>
      <c r="AS7" s="91" t="str">
        <f t="shared" si="0"/>
        <v/>
      </c>
      <c r="AT7" s="91" t="str">
        <f t="shared" si="0"/>
        <v/>
      </c>
      <c r="AU7" s="91" t="str">
        <f t="shared" ref="AU7" si="1">IF(ISNA(VLOOKUP(AU13,Feiertage1,1,FALSE)),"",VLOOKUP(AU13,Feiertage1,2,FALSE))</f>
        <v>Pfingstsonntag</v>
      </c>
      <c r="AV7" s="41"/>
      <c r="AW7" s="87" t="str">
        <f t="shared" ref="AW7:CA7" si="2">Q7</f>
        <v>1. Mai/Tag der Arbeit</v>
      </c>
      <c r="AX7" s="87" t="str">
        <f t="shared" si="2"/>
        <v/>
      </c>
      <c r="AY7" s="87" t="str">
        <f t="shared" si="2"/>
        <v/>
      </c>
      <c r="AZ7" s="87" t="str">
        <f t="shared" si="2"/>
        <v/>
      </c>
      <c r="BA7" s="87" t="str">
        <f t="shared" si="2"/>
        <v/>
      </c>
      <c r="BB7" s="87" t="str">
        <f t="shared" si="2"/>
        <v/>
      </c>
      <c r="BC7" s="87" t="str">
        <f t="shared" si="2"/>
        <v/>
      </c>
      <c r="BD7" s="87" t="str">
        <f t="shared" si="2"/>
        <v/>
      </c>
      <c r="BE7" s="87" t="str">
        <f t="shared" si="2"/>
        <v/>
      </c>
      <c r="BF7" s="87" t="str">
        <f t="shared" si="2"/>
        <v/>
      </c>
      <c r="BG7" s="87" t="str">
        <f t="shared" si="2"/>
        <v/>
      </c>
      <c r="BH7" s="87" t="str">
        <f t="shared" si="2"/>
        <v/>
      </c>
      <c r="BI7" s="87" t="str">
        <f t="shared" si="2"/>
        <v/>
      </c>
      <c r="BJ7" s="87" t="str">
        <f t="shared" si="2"/>
        <v/>
      </c>
      <c r="BK7" s="87" t="str">
        <f t="shared" si="2"/>
        <v/>
      </c>
      <c r="BL7" s="87" t="str">
        <f t="shared" si="2"/>
        <v/>
      </c>
      <c r="BM7" s="87" t="str">
        <f t="shared" si="2"/>
        <v/>
      </c>
      <c r="BN7" s="87" t="str">
        <f t="shared" si="2"/>
        <v/>
      </c>
      <c r="BO7" s="87" t="str">
        <f t="shared" si="2"/>
        <v/>
      </c>
      <c r="BP7" s="87" t="str">
        <f t="shared" si="2"/>
        <v/>
      </c>
      <c r="BQ7" s="87" t="str">
        <f t="shared" si="2"/>
        <v>Ch. Himmelfahrt (Vatertag)</v>
      </c>
      <c r="BR7" s="87" t="str">
        <f t="shared" si="2"/>
        <v/>
      </c>
      <c r="BS7" s="87" t="str">
        <f t="shared" si="2"/>
        <v/>
      </c>
      <c r="BT7" s="87" t="str">
        <f t="shared" si="2"/>
        <v/>
      </c>
      <c r="BU7" s="87" t="str">
        <f t="shared" si="2"/>
        <v/>
      </c>
      <c r="BV7" s="87" t="str">
        <f t="shared" si="2"/>
        <v/>
      </c>
      <c r="BW7" s="87" t="str">
        <f t="shared" si="2"/>
        <v/>
      </c>
      <c r="BX7" s="87" t="str">
        <f t="shared" si="2"/>
        <v/>
      </c>
      <c r="BY7" s="87" t="str">
        <f t="shared" si="2"/>
        <v/>
      </c>
      <c r="BZ7" s="87" t="str">
        <f t="shared" si="2"/>
        <v/>
      </c>
      <c r="CA7" s="87" t="str">
        <f t="shared" si="2"/>
        <v>Pfingstsonntag</v>
      </c>
      <c r="CB7" s="41"/>
    </row>
    <row r="8" spans="1:81" s="17" customFormat="1" ht="15.75" x14ac:dyDescent="0.25">
      <c r="A8" s="65" t="s">
        <v>17</v>
      </c>
      <c r="D8" s="30" t="str">
        <f>IF(D7&lt;D10,"Sie sind unter Vorgabe","Vorgabe erreicht!")</f>
        <v>Sie sind unter Vorgabe</v>
      </c>
      <c r="E8" s="56"/>
      <c r="F8" s="56"/>
      <c r="G8" s="56"/>
      <c r="I8" s="31"/>
      <c r="J8" s="31"/>
      <c r="K8" s="31"/>
      <c r="L8" s="112"/>
      <c r="M8" s="117"/>
      <c r="N8" s="121"/>
      <c r="O8" s="93"/>
      <c r="P8" s="119"/>
      <c r="Q8" s="87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36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36"/>
    </row>
    <row r="9" spans="1:81" s="17" customFormat="1" ht="15.75" x14ac:dyDescent="0.25">
      <c r="A9" s="66">
        <v>43952</v>
      </c>
      <c r="D9" s="62" t="s">
        <v>18</v>
      </c>
      <c r="E9" s="57"/>
      <c r="F9" s="57"/>
      <c r="G9" s="57"/>
      <c r="I9" s="31"/>
      <c r="J9" s="31"/>
      <c r="K9" s="31"/>
      <c r="L9" s="112"/>
      <c r="M9" s="117"/>
      <c r="N9" s="121"/>
      <c r="O9" s="93"/>
      <c r="P9" s="119"/>
      <c r="Q9" s="87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36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  <c r="BX9" s="87"/>
      <c r="BY9" s="87"/>
      <c r="BZ9" s="87"/>
      <c r="CA9" s="87"/>
      <c r="CB9" s="36"/>
    </row>
    <row r="10" spans="1:81" s="17" customFormat="1" ht="18.75" x14ac:dyDescent="0.25">
      <c r="A10" s="32" t="s">
        <v>19</v>
      </c>
      <c r="C10" s="33"/>
      <c r="D10" s="58">
        <v>0.3</v>
      </c>
      <c r="E10" s="57"/>
      <c r="F10" s="57"/>
      <c r="G10" s="57"/>
      <c r="I10" s="31"/>
      <c r="J10" s="31"/>
      <c r="K10" s="31"/>
      <c r="L10" s="112"/>
      <c r="M10" s="117"/>
      <c r="N10" s="121"/>
      <c r="O10" s="93"/>
      <c r="P10" s="119"/>
      <c r="Q10" s="89" t="str">
        <f>TEXT(Q13,"MMMM") &amp; " "&amp;TEXT(Q13,"JJJJ")</f>
        <v>Mai 2020</v>
      </c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36"/>
      <c r="AW10" s="88" t="str">
        <f>TEXT(AW13,"MMMM") &amp; " "&amp;TEXT(AW13,"JJJJ")</f>
        <v>Mai 2020</v>
      </c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36"/>
    </row>
    <row r="11" spans="1:81" s="17" customFormat="1" x14ac:dyDescent="0.25">
      <c r="A11" s="34" t="s">
        <v>20</v>
      </c>
      <c r="C11" s="33"/>
      <c r="F11" s="57"/>
      <c r="G11" s="57"/>
      <c r="I11" s="31"/>
      <c r="J11" s="31"/>
      <c r="K11" s="31"/>
      <c r="L11" s="112"/>
      <c r="M11" s="117"/>
      <c r="N11" s="121"/>
      <c r="O11" s="93"/>
      <c r="P11" s="119"/>
      <c r="Q11" s="35">
        <f>WEEKNUM(Q13,21)</f>
        <v>18</v>
      </c>
      <c r="R11" s="35">
        <f t="shared" ref="R11:AT11" si="3">WEEKNUM(R13,21)</f>
        <v>18</v>
      </c>
      <c r="S11" s="35">
        <f t="shared" si="3"/>
        <v>18</v>
      </c>
      <c r="T11" s="35">
        <f t="shared" si="3"/>
        <v>19</v>
      </c>
      <c r="U11" s="35">
        <f t="shared" si="3"/>
        <v>19</v>
      </c>
      <c r="V11" s="35">
        <f t="shared" si="3"/>
        <v>19</v>
      </c>
      <c r="W11" s="35">
        <f t="shared" si="3"/>
        <v>19</v>
      </c>
      <c r="X11" s="35">
        <f t="shared" si="3"/>
        <v>19</v>
      </c>
      <c r="Y11" s="35">
        <f t="shared" si="3"/>
        <v>19</v>
      </c>
      <c r="Z11" s="35">
        <f t="shared" si="3"/>
        <v>19</v>
      </c>
      <c r="AA11" s="35">
        <f t="shared" si="3"/>
        <v>20</v>
      </c>
      <c r="AB11" s="35">
        <f t="shared" si="3"/>
        <v>20</v>
      </c>
      <c r="AC11" s="35">
        <f t="shared" si="3"/>
        <v>20</v>
      </c>
      <c r="AD11" s="35">
        <f t="shared" si="3"/>
        <v>20</v>
      </c>
      <c r="AE11" s="35">
        <f t="shared" si="3"/>
        <v>20</v>
      </c>
      <c r="AF11" s="35">
        <f t="shared" si="3"/>
        <v>20</v>
      </c>
      <c r="AG11" s="35">
        <f t="shared" si="3"/>
        <v>20</v>
      </c>
      <c r="AH11" s="35">
        <f t="shared" si="3"/>
        <v>21</v>
      </c>
      <c r="AI11" s="35">
        <f t="shared" si="3"/>
        <v>21</v>
      </c>
      <c r="AJ11" s="35">
        <f t="shared" si="3"/>
        <v>21</v>
      </c>
      <c r="AK11" s="35">
        <f t="shared" si="3"/>
        <v>21</v>
      </c>
      <c r="AL11" s="35">
        <f t="shared" si="3"/>
        <v>21</v>
      </c>
      <c r="AM11" s="35">
        <f t="shared" si="3"/>
        <v>21</v>
      </c>
      <c r="AN11" s="35">
        <f t="shared" si="3"/>
        <v>21</v>
      </c>
      <c r="AO11" s="35">
        <f t="shared" si="3"/>
        <v>22</v>
      </c>
      <c r="AP11" s="35">
        <f t="shared" si="3"/>
        <v>22</v>
      </c>
      <c r="AQ11" s="35">
        <f t="shared" si="3"/>
        <v>22</v>
      </c>
      <c r="AR11" s="35">
        <f t="shared" si="3"/>
        <v>22</v>
      </c>
      <c r="AS11" s="35">
        <f t="shared" si="3"/>
        <v>22</v>
      </c>
      <c r="AT11" s="35">
        <f t="shared" si="3"/>
        <v>22</v>
      </c>
      <c r="AU11" s="35">
        <f t="shared" ref="AU11" si="4">WEEKNUM(AU13,21)</f>
        <v>22</v>
      </c>
      <c r="AV11" s="36"/>
      <c r="AW11" s="15">
        <f t="shared" ref="AW11:BL13" si="5">Q11</f>
        <v>18</v>
      </c>
      <c r="AX11" s="15">
        <f t="shared" si="5"/>
        <v>18</v>
      </c>
      <c r="AY11" s="15">
        <f t="shared" si="5"/>
        <v>18</v>
      </c>
      <c r="AZ11" s="15">
        <f t="shared" si="5"/>
        <v>19</v>
      </c>
      <c r="BA11" s="15">
        <f t="shared" si="5"/>
        <v>19</v>
      </c>
      <c r="BB11" s="15">
        <f t="shared" si="5"/>
        <v>19</v>
      </c>
      <c r="BC11" s="15">
        <f t="shared" si="5"/>
        <v>19</v>
      </c>
      <c r="BD11" s="15">
        <f t="shared" si="5"/>
        <v>19</v>
      </c>
      <c r="BE11" s="15">
        <f t="shared" si="5"/>
        <v>19</v>
      </c>
      <c r="BF11" s="15">
        <f t="shared" si="5"/>
        <v>19</v>
      </c>
      <c r="BG11" s="15">
        <f t="shared" si="5"/>
        <v>20</v>
      </c>
      <c r="BH11" s="15">
        <f t="shared" si="5"/>
        <v>20</v>
      </c>
      <c r="BI11" s="15">
        <f t="shared" si="5"/>
        <v>20</v>
      </c>
      <c r="BJ11" s="15">
        <f t="shared" si="5"/>
        <v>20</v>
      </c>
      <c r="BK11" s="15">
        <f t="shared" si="5"/>
        <v>20</v>
      </c>
      <c r="BL11" s="15">
        <f t="shared" si="5"/>
        <v>20</v>
      </c>
      <c r="BM11" s="15">
        <f t="shared" ref="BM11:CA13" si="6">AG11</f>
        <v>20</v>
      </c>
      <c r="BN11" s="15">
        <f t="shared" si="6"/>
        <v>21</v>
      </c>
      <c r="BO11" s="15">
        <f t="shared" si="6"/>
        <v>21</v>
      </c>
      <c r="BP11" s="15">
        <f t="shared" si="6"/>
        <v>21</v>
      </c>
      <c r="BQ11" s="15">
        <f t="shared" si="6"/>
        <v>21</v>
      </c>
      <c r="BR11" s="15">
        <f t="shared" si="6"/>
        <v>21</v>
      </c>
      <c r="BS11" s="15">
        <f t="shared" si="6"/>
        <v>21</v>
      </c>
      <c r="BT11" s="15">
        <f t="shared" si="6"/>
        <v>21</v>
      </c>
      <c r="BU11" s="15">
        <f t="shared" si="6"/>
        <v>22</v>
      </c>
      <c r="BV11" s="15">
        <f t="shared" si="6"/>
        <v>22</v>
      </c>
      <c r="BW11" s="15">
        <f t="shared" si="6"/>
        <v>22</v>
      </c>
      <c r="BX11" s="15">
        <f t="shared" si="6"/>
        <v>22</v>
      </c>
      <c r="BY11" s="15">
        <f t="shared" si="6"/>
        <v>22</v>
      </c>
      <c r="BZ11" s="15">
        <f t="shared" si="6"/>
        <v>22</v>
      </c>
      <c r="CA11" s="15">
        <f t="shared" si="6"/>
        <v>22</v>
      </c>
      <c r="CB11" s="36"/>
    </row>
    <row r="12" spans="1:81" s="17" customFormat="1" x14ac:dyDescent="0.25">
      <c r="F12" s="57"/>
      <c r="G12" s="57"/>
      <c r="I12" s="31"/>
      <c r="J12" s="31"/>
      <c r="K12" s="31"/>
      <c r="L12" s="112"/>
      <c r="M12" s="117"/>
      <c r="N12" s="121"/>
      <c r="O12" s="93"/>
      <c r="P12" s="119"/>
      <c r="Q12" s="15" t="str">
        <f t="shared" ref="Q12:AU12" si="7">TEXT(Q13,"TTT")</f>
        <v>Fr</v>
      </c>
      <c r="R12" s="15" t="str">
        <f t="shared" si="7"/>
        <v>Sa</v>
      </c>
      <c r="S12" s="15" t="str">
        <f t="shared" si="7"/>
        <v>So</v>
      </c>
      <c r="T12" s="15" t="str">
        <f t="shared" si="7"/>
        <v>Mo</v>
      </c>
      <c r="U12" s="15" t="str">
        <f t="shared" si="7"/>
        <v>Di</v>
      </c>
      <c r="V12" s="15" t="str">
        <f t="shared" si="7"/>
        <v>Mi</v>
      </c>
      <c r="W12" s="15" t="str">
        <f t="shared" si="7"/>
        <v>Do</v>
      </c>
      <c r="X12" s="15" t="str">
        <f t="shared" si="7"/>
        <v>Fr</v>
      </c>
      <c r="Y12" s="15" t="str">
        <f t="shared" si="7"/>
        <v>Sa</v>
      </c>
      <c r="Z12" s="15" t="str">
        <f t="shared" si="7"/>
        <v>So</v>
      </c>
      <c r="AA12" s="15" t="str">
        <f t="shared" si="7"/>
        <v>Mo</v>
      </c>
      <c r="AB12" s="15" t="str">
        <f t="shared" si="7"/>
        <v>Di</v>
      </c>
      <c r="AC12" s="15" t="str">
        <f t="shared" si="7"/>
        <v>Mi</v>
      </c>
      <c r="AD12" s="15" t="str">
        <f t="shared" si="7"/>
        <v>Do</v>
      </c>
      <c r="AE12" s="15" t="str">
        <f t="shared" si="7"/>
        <v>Fr</v>
      </c>
      <c r="AF12" s="15" t="str">
        <f t="shared" si="7"/>
        <v>Sa</v>
      </c>
      <c r="AG12" s="15" t="str">
        <f t="shared" si="7"/>
        <v>So</v>
      </c>
      <c r="AH12" s="15" t="str">
        <f t="shared" si="7"/>
        <v>Mo</v>
      </c>
      <c r="AI12" s="15" t="str">
        <f t="shared" si="7"/>
        <v>Di</v>
      </c>
      <c r="AJ12" s="15" t="str">
        <f t="shared" si="7"/>
        <v>Mi</v>
      </c>
      <c r="AK12" s="15" t="str">
        <f t="shared" si="7"/>
        <v>Do</v>
      </c>
      <c r="AL12" s="15" t="str">
        <f t="shared" si="7"/>
        <v>Fr</v>
      </c>
      <c r="AM12" s="15" t="str">
        <f t="shared" si="7"/>
        <v>Sa</v>
      </c>
      <c r="AN12" s="15" t="str">
        <f t="shared" si="7"/>
        <v>So</v>
      </c>
      <c r="AO12" s="15" t="str">
        <f t="shared" si="7"/>
        <v>Mo</v>
      </c>
      <c r="AP12" s="15" t="str">
        <f t="shared" si="7"/>
        <v>Di</v>
      </c>
      <c r="AQ12" s="15" t="str">
        <f t="shared" si="7"/>
        <v>Mi</v>
      </c>
      <c r="AR12" s="15" t="str">
        <f t="shared" si="7"/>
        <v>Do</v>
      </c>
      <c r="AS12" s="15" t="str">
        <f t="shared" si="7"/>
        <v>Fr</v>
      </c>
      <c r="AT12" s="15" t="str">
        <f t="shared" si="7"/>
        <v>Sa</v>
      </c>
      <c r="AU12" s="15" t="str">
        <f t="shared" si="7"/>
        <v>So</v>
      </c>
      <c r="AV12" s="36"/>
      <c r="AW12" s="15" t="str">
        <f t="shared" si="5"/>
        <v>Fr</v>
      </c>
      <c r="AX12" s="15" t="str">
        <f t="shared" si="5"/>
        <v>Sa</v>
      </c>
      <c r="AY12" s="15" t="str">
        <f t="shared" si="5"/>
        <v>So</v>
      </c>
      <c r="AZ12" s="15" t="str">
        <f t="shared" si="5"/>
        <v>Mo</v>
      </c>
      <c r="BA12" s="15" t="str">
        <f t="shared" si="5"/>
        <v>Di</v>
      </c>
      <c r="BB12" s="15" t="str">
        <f t="shared" si="5"/>
        <v>Mi</v>
      </c>
      <c r="BC12" s="15" t="str">
        <f t="shared" si="5"/>
        <v>Do</v>
      </c>
      <c r="BD12" s="15" t="str">
        <f t="shared" si="5"/>
        <v>Fr</v>
      </c>
      <c r="BE12" s="15" t="str">
        <f t="shared" si="5"/>
        <v>Sa</v>
      </c>
      <c r="BF12" s="15" t="str">
        <f t="shared" si="5"/>
        <v>So</v>
      </c>
      <c r="BG12" s="15" t="str">
        <f t="shared" si="5"/>
        <v>Mo</v>
      </c>
      <c r="BH12" s="15" t="str">
        <f t="shared" si="5"/>
        <v>Di</v>
      </c>
      <c r="BI12" s="15" t="str">
        <f t="shared" si="5"/>
        <v>Mi</v>
      </c>
      <c r="BJ12" s="15" t="str">
        <f t="shared" si="5"/>
        <v>Do</v>
      </c>
      <c r="BK12" s="15" t="str">
        <f t="shared" si="5"/>
        <v>Fr</v>
      </c>
      <c r="BL12" s="15" t="str">
        <f t="shared" si="5"/>
        <v>Sa</v>
      </c>
      <c r="BM12" s="15" t="str">
        <f t="shared" si="6"/>
        <v>So</v>
      </c>
      <c r="BN12" s="15" t="str">
        <f t="shared" si="6"/>
        <v>Mo</v>
      </c>
      <c r="BO12" s="15" t="str">
        <f t="shared" si="6"/>
        <v>Di</v>
      </c>
      <c r="BP12" s="15" t="str">
        <f t="shared" si="6"/>
        <v>Mi</v>
      </c>
      <c r="BQ12" s="15" t="str">
        <f t="shared" si="6"/>
        <v>Do</v>
      </c>
      <c r="BR12" s="15" t="str">
        <f t="shared" si="6"/>
        <v>Fr</v>
      </c>
      <c r="BS12" s="15" t="str">
        <f t="shared" si="6"/>
        <v>Sa</v>
      </c>
      <c r="BT12" s="15" t="str">
        <f t="shared" si="6"/>
        <v>So</v>
      </c>
      <c r="BU12" s="15" t="str">
        <f t="shared" si="6"/>
        <v>Mo</v>
      </c>
      <c r="BV12" s="15" t="str">
        <f t="shared" si="6"/>
        <v>Di</v>
      </c>
      <c r="BW12" s="15" t="str">
        <f t="shared" si="6"/>
        <v>Mi</v>
      </c>
      <c r="BX12" s="15" t="str">
        <f t="shared" si="6"/>
        <v>Do</v>
      </c>
      <c r="BY12" s="15" t="str">
        <f t="shared" si="6"/>
        <v>Fr</v>
      </c>
      <c r="BZ12" s="15" t="str">
        <f t="shared" si="6"/>
        <v>Sa</v>
      </c>
      <c r="CA12" s="15" t="str">
        <f t="shared" si="6"/>
        <v>So</v>
      </c>
      <c r="CB12" s="36"/>
    </row>
    <row r="13" spans="1:81" s="17" customFormat="1" ht="16.5" thickBot="1" x14ac:dyDescent="0.3">
      <c r="A13" s="85" t="s">
        <v>21</v>
      </c>
      <c r="B13" s="85" t="s">
        <v>22</v>
      </c>
      <c r="C13" s="85" t="s">
        <v>127</v>
      </c>
      <c r="D13" s="85" t="s">
        <v>128</v>
      </c>
      <c r="E13" s="85" t="s">
        <v>114</v>
      </c>
      <c r="F13" s="85" t="s">
        <v>23</v>
      </c>
      <c r="G13" s="85" t="s">
        <v>24</v>
      </c>
      <c r="H13" s="85" t="s">
        <v>25</v>
      </c>
      <c r="I13" s="86" t="s">
        <v>116</v>
      </c>
      <c r="J13" s="86" t="s">
        <v>129</v>
      </c>
      <c r="K13" s="85" t="s">
        <v>26</v>
      </c>
      <c r="L13" s="73">
        <v>1</v>
      </c>
      <c r="M13" s="73">
        <v>2</v>
      </c>
      <c r="N13" s="73"/>
      <c r="O13" s="73"/>
      <c r="P13" s="78">
        <v>4</v>
      </c>
      <c r="Q13" s="16">
        <f>A9</f>
        <v>43952</v>
      </c>
      <c r="R13" s="16">
        <f>Q13+1</f>
        <v>43953</v>
      </c>
      <c r="S13" s="16">
        <f t="shared" ref="S13:AU13" si="8">R13+1</f>
        <v>43954</v>
      </c>
      <c r="T13" s="16">
        <f t="shared" si="8"/>
        <v>43955</v>
      </c>
      <c r="U13" s="16">
        <f t="shared" si="8"/>
        <v>43956</v>
      </c>
      <c r="V13" s="16">
        <f t="shared" si="8"/>
        <v>43957</v>
      </c>
      <c r="W13" s="16">
        <f t="shared" si="8"/>
        <v>43958</v>
      </c>
      <c r="X13" s="16">
        <f t="shared" si="8"/>
        <v>43959</v>
      </c>
      <c r="Y13" s="16">
        <f t="shared" si="8"/>
        <v>43960</v>
      </c>
      <c r="Z13" s="16">
        <f t="shared" si="8"/>
        <v>43961</v>
      </c>
      <c r="AA13" s="16">
        <f t="shared" si="8"/>
        <v>43962</v>
      </c>
      <c r="AB13" s="16">
        <f t="shared" si="8"/>
        <v>43963</v>
      </c>
      <c r="AC13" s="16">
        <f t="shared" si="8"/>
        <v>43964</v>
      </c>
      <c r="AD13" s="16">
        <f t="shared" si="8"/>
        <v>43965</v>
      </c>
      <c r="AE13" s="16">
        <f t="shared" si="8"/>
        <v>43966</v>
      </c>
      <c r="AF13" s="16">
        <f t="shared" si="8"/>
        <v>43967</v>
      </c>
      <c r="AG13" s="16">
        <f t="shared" si="8"/>
        <v>43968</v>
      </c>
      <c r="AH13" s="16">
        <f t="shared" si="8"/>
        <v>43969</v>
      </c>
      <c r="AI13" s="16">
        <f t="shared" si="8"/>
        <v>43970</v>
      </c>
      <c r="AJ13" s="16">
        <f t="shared" si="8"/>
        <v>43971</v>
      </c>
      <c r="AK13" s="26">
        <f t="shared" si="8"/>
        <v>43972</v>
      </c>
      <c r="AL13" s="16">
        <f t="shared" si="8"/>
        <v>43973</v>
      </c>
      <c r="AM13" s="16">
        <f t="shared" si="8"/>
        <v>43974</v>
      </c>
      <c r="AN13" s="16">
        <f t="shared" si="8"/>
        <v>43975</v>
      </c>
      <c r="AO13" s="16">
        <f t="shared" si="8"/>
        <v>43976</v>
      </c>
      <c r="AP13" s="16">
        <f t="shared" si="8"/>
        <v>43977</v>
      </c>
      <c r="AQ13" s="16">
        <f t="shared" si="8"/>
        <v>43978</v>
      </c>
      <c r="AR13" s="16">
        <f t="shared" si="8"/>
        <v>43979</v>
      </c>
      <c r="AS13" s="16">
        <f t="shared" si="8"/>
        <v>43980</v>
      </c>
      <c r="AT13" s="16">
        <f t="shared" si="8"/>
        <v>43981</v>
      </c>
      <c r="AU13" s="16">
        <f t="shared" si="8"/>
        <v>43982</v>
      </c>
      <c r="AV13" s="36"/>
      <c r="AW13" s="16">
        <f t="shared" si="5"/>
        <v>43952</v>
      </c>
      <c r="AX13" s="16">
        <f t="shared" si="5"/>
        <v>43953</v>
      </c>
      <c r="AY13" s="16">
        <f t="shared" si="5"/>
        <v>43954</v>
      </c>
      <c r="AZ13" s="16">
        <f t="shared" si="5"/>
        <v>43955</v>
      </c>
      <c r="BA13" s="16">
        <f t="shared" si="5"/>
        <v>43956</v>
      </c>
      <c r="BB13" s="16">
        <f t="shared" si="5"/>
        <v>43957</v>
      </c>
      <c r="BC13" s="16">
        <f t="shared" si="5"/>
        <v>43958</v>
      </c>
      <c r="BD13" s="16">
        <f t="shared" si="5"/>
        <v>43959</v>
      </c>
      <c r="BE13" s="16">
        <f t="shared" si="5"/>
        <v>43960</v>
      </c>
      <c r="BF13" s="16">
        <f t="shared" si="5"/>
        <v>43961</v>
      </c>
      <c r="BG13" s="16">
        <f t="shared" si="5"/>
        <v>43962</v>
      </c>
      <c r="BH13" s="16">
        <f t="shared" si="5"/>
        <v>43963</v>
      </c>
      <c r="BI13" s="16">
        <f t="shared" si="5"/>
        <v>43964</v>
      </c>
      <c r="BJ13" s="16">
        <f t="shared" si="5"/>
        <v>43965</v>
      </c>
      <c r="BK13" s="16">
        <f t="shared" si="5"/>
        <v>43966</v>
      </c>
      <c r="BL13" s="16">
        <f t="shared" si="5"/>
        <v>43967</v>
      </c>
      <c r="BM13" s="16">
        <f t="shared" si="6"/>
        <v>43968</v>
      </c>
      <c r="BN13" s="16">
        <f t="shared" si="6"/>
        <v>43969</v>
      </c>
      <c r="BO13" s="16">
        <f t="shared" si="6"/>
        <v>43970</v>
      </c>
      <c r="BP13" s="16">
        <f t="shared" si="6"/>
        <v>43971</v>
      </c>
      <c r="BQ13" s="16">
        <f t="shared" si="6"/>
        <v>43972</v>
      </c>
      <c r="BR13" s="16">
        <f t="shared" si="6"/>
        <v>43973</v>
      </c>
      <c r="BS13" s="16">
        <f t="shared" si="6"/>
        <v>43974</v>
      </c>
      <c r="BT13" s="16">
        <f t="shared" si="6"/>
        <v>43975</v>
      </c>
      <c r="BU13" s="16">
        <f t="shared" si="6"/>
        <v>43976</v>
      </c>
      <c r="BV13" s="16">
        <f t="shared" si="6"/>
        <v>43977</v>
      </c>
      <c r="BW13" s="16">
        <f t="shared" si="6"/>
        <v>43978</v>
      </c>
      <c r="BX13" s="16">
        <f t="shared" si="6"/>
        <v>43979</v>
      </c>
      <c r="BY13" s="16">
        <f t="shared" si="6"/>
        <v>43980</v>
      </c>
      <c r="BZ13" s="16">
        <f t="shared" si="6"/>
        <v>43981</v>
      </c>
      <c r="CA13" s="16">
        <f t="shared" si="6"/>
        <v>43982</v>
      </c>
      <c r="CB13" s="36"/>
      <c r="CC13" s="69" t="s">
        <v>27</v>
      </c>
    </row>
    <row r="14" spans="1:81" ht="15.75" x14ac:dyDescent="0.25">
      <c r="A14" s="37" t="s">
        <v>112</v>
      </c>
      <c r="B14" s="37">
        <v>1</v>
      </c>
      <c r="C14" s="37">
        <v>1</v>
      </c>
      <c r="D14" s="37" t="s">
        <v>130</v>
      </c>
      <c r="E14" s="37" t="s">
        <v>114</v>
      </c>
      <c r="F14" s="59" t="s">
        <v>28</v>
      </c>
      <c r="G14" s="61" t="s">
        <v>115</v>
      </c>
      <c r="H14" s="37" t="s">
        <v>29</v>
      </c>
      <c r="I14" s="81" t="s">
        <v>116</v>
      </c>
      <c r="J14" s="81"/>
      <c r="K14" s="37">
        <v>10060</v>
      </c>
      <c r="L14" s="74">
        <f t="shared" ref="L14" si="9">SUM(AW14:CA14)</f>
        <v>163</v>
      </c>
      <c r="M14" s="74">
        <f>SUMIF(Q14:AU14,"KU",AW14:CA14)+(SUMIF(Q14:AU14,"KU 1/2",AW14:CA14)/2)</f>
        <v>46</v>
      </c>
      <c r="N14" s="74" cm="1">
        <f t="array" ref="N14">SUMPRODUCT(((Q14:AU14="FG")+(Q14:AU14="U")+(Q14:AU14="SG")+(Q14:AU14="K"))*AW14:CA14)+SUMPRODUCT(((Q14:AU14="FG 1/2")+(Q14:AU14="U 1/2")+(Q14:AU14="SG 1/2"))*AW14:CA14)/2</f>
        <v>39</v>
      </c>
      <c r="O14" s="84">
        <f>IFERROR(SUM(M14:N14)/L14,0)</f>
        <v>0.5214723926380368</v>
      </c>
      <c r="P14" s="63">
        <f>IFERROR(SUM(M14:M14)/L14,0)</f>
        <v>0.2822085889570552</v>
      </c>
      <c r="Q14" s="48"/>
      <c r="R14" s="48"/>
      <c r="S14" s="48"/>
      <c r="T14" s="48"/>
      <c r="U14" s="48"/>
      <c r="V14" s="48"/>
      <c r="W14" s="48" t="s">
        <v>30</v>
      </c>
      <c r="X14" s="48" t="s">
        <v>30</v>
      </c>
      <c r="Y14" s="48"/>
      <c r="Z14" s="48"/>
      <c r="AA14" s="48"/>
      <c r="AB14" s="48"/>
      <c r="AC14" s="48" t="s">
        <v>30</v>
      </c>
      <c r="AD14" s="48"/>
      <c r="AE14" s="48" t="s">
        <v>30</v>
      </c>
      <c r="AF14" s="48"/>
      <c r="AG14" s="48"/>
      <c r="AH14" s="48" t="s">
        <v>30</v>
      </c>
      <c r="AI14" s="48" t="s">
        <v>30</v>
      </c>
      <c r="AJ14" s="48"/>
      <c r="AK14" s="48"/>
      <c r="AL14" s="48"/>
      <c r="AM14" s="48"/>
      <c r="AN14" s="48"/>
      <c r="AO14" s="48" t="s">
        <v>73</v>
      </c>
      <c r="AP14" s="48" t="s">
        <v>73</v>
      </c>
      <c r="AQ14" s="48" t="s">
        <v>73</v>
      </c>
      <c r="AR14" s="48" t="s">
        <v>73</v>
      </c>
      <c r="AS14" s="48" t="s">
        <v>73</v>
      </c>
      <c r="AT14" s="48"/>
      <c r="AU14" s="48"/>
      <c r="AV14" s="36"/>
      <c r="AW14" s="48">
        <f>IF($F14="Inaktiv",0,VLOOKUP($K14,Wochenprogramme!$A:$J,MATCH(Q$12,Wochenprogramme!$A$1:$J$1,0),FALSE))</f>
        <v>7</v>
      </c>
      <c r="AX14" s="48">
        <f>IF($F14="Inaktiv",0,VLOOKUP($K14,Wochenprogramme!$A:$J,MATCH(R$12,Wochenprogramme!$A$1:$J$1,0),FALSE))</f>
        <v>0</v>
      </c>
      <c r="AY14" s="48">
        <f>IF($F14="Inaktiv",0,VLOOKUP($K14,Wochenprogramme!$A:$J,MATCH(S$12,Wochenprogramme!$A$1:$J$1,0),FALSE))</f>
        <v>0</v>
      </c>
      <c r="AZ14" s="48">
        <f>IF($F14="Inaktiv",0,VLOOKUP($K14,Wochenprogramme!$A:$J,MATCH(T$12,Wochenprogramme!$A$1:$J$1,0),FALSE))</f>
        <v>8</v>
      </c>
      <c r="BA14" s="48">
        <f>IF($F14="Inaktiv",0,VLOOKUP($K14,Wochenprogramme!$A:$J,MATCH(U$12,Wochenprogramme!$A$1:$J$1,0),FALSE))</f>
        <v>8</v>
      </c>
      <c r="BB14" s="48">
        <f>IF($F14="Inaktiv",0,VLOOKUP($K14,Wochenprogramme!$A:$J,MATCH(V$12,Wochenprogramme!$A$1:$J$1,0),FALSE))</f>
        <v>8</v>
      </c>
      <c r="BC14" s="48">
        <f>IF($F14="Inaktiv",0,VLOOKUP($K14,Wochenprogramme!$A:$J,MATCH(W$12,Wochenprogramme!$A$1:$J$1,0),FALSE))</f>
        <v>8</v>
      </c>
      <c r="BD14" s="48">
        <f>IF($F14="Inaktiv",0,VLOOKUP($K14,Wochenprogramme!$A:$J,MATCH(X$12,Wochenprogramme!$A$1:$J$1,0),FALSE))</f>
        <v>7</v>
      </c>
      <c r="BE14" s="48">
        <f>IF($F14="Inaktiv",0,VLOOKUP($K14,Wochenprogramme!$A:$J,MATCH(Y$12,Wochenprogramme!$A$1:$J$1,0),FALSE))</f>
        <v>0</v>
      </c>
      <c r="BF14" s="48">
        <f>IF($F14="Inaktiv",0,VLOOKUP($K14,Wochenprogramme!$A:$J,MATCH(Z$12,Wochenprogramme!$A$1:$J$1,0),FALSE))</f>
        <v>0</v>
      </c>
      <c r="BG14" s="48">
        <f>IF($F14="Inaktiv",0,VLOOKUP($K14,Wochenprogramme!$A:$J,MATCH(AA$12,Wochenprogramme!$A$1:$J$1,0),FALSE))</f>
        <v>8</v>
      </c>
      <c r="BH14" s="48">
        <f>IF($F14="Inaktiv",0,VLOOKUP($K14,Wochenprogramme!$A:$J,MATCH(AB$12,Wochenprogramme!$A$1:$J$1,0),FALSE))</f>
        <v>8</v>
      </c>
      <c r="BI14" s="48">
        <f>IF($F14="Inaktiv",0,VLOOKUP($K14,Wochenprogramme!$A:$J,MATCH(AC$12,Wochenprogramme!$A$1:$J$1,0),FALSE))</f>
        <v>8</v>
      </c>
      <c r="BJ14" s="48">
        <f>IF($F14="Inaktiv",0,VLOOKUP($K14,Wochenprogramme!$A:$J,MATCH(AD$12,Wochenprogramme!$A$1:$J$1,0),FALSE))</f>
        <v>8</v>
      </c>
      <c r="BK14" s="48">
        <f>IF($F14="Inaktiv",0,VLOOKUP($K14,Wochenprogramme!$A:$J,MATCH(AE$12,Wochenprogramme!$A$1:$J$1,0),FALSE))</f>
        <v>7</v>
      </c>
      <c r="BL14" s="48">
        <f>IF($F14="Inaktiv",0,VLOOKUP($K14,Wochenprogramme!$A:$J,MATCH(AF$12,Wochenprogramme!$A$1:$J$1,0),FALSE))</f>
        <v>0</v>
      </c>
      <c r="BM14" s="48">
        <f>IF($F14="Inaktiv",0,VLOOKUP($K14,Wochenprogramme!$A:$J,MATCH(AG$12,Wochenprogramme!$A$1:$J$1,0),FALSE))</f>
        <v>0</v>
      </c>
      <c r="BN14" s="48">
        <f>IF($F14="Inaktiv",0,VLOOKUP($K14,Wochenprogramme!$A:$J,MATCH(AH$12,Wochenprogramme!$A$1:$J$1,0),FALSE))</f>
        <v>8</v>
      </c>
      <c r="BO14" s="48">
        <f>IF($F14="Inaktiv",0,VLOOKUP($K14,Wochenprogramme!$A:$J,MATCH(AI$12,Wochenprogramme!$A$1:$J$1,0),FALSE))</f>
        <v>8</v>
      </c>
      <c r="BP14" s="48">
        <f>IF($F14="Inaktiv",0,VLOOKUP($K14,Wochenprogramme!$A:$J,MATCH(AJ$12,Wochenprogramme!$A$1:$J$1,0),FALSE))</f>
        <v>8</v>
      </c>
      <c r="BQ14" s="48">
        <f>IF($F14="Inaktiv",0,VLOOKUP($K14,Wochenprogramme!$A:$J,MATCH(AK$12,Wochenprogramme!$A$1:$J$1,0),FALSE))</f>
        <v>8</v>
      </c>
      <c r="BR14" s="48">
        <f>IF($F14="Inaktiv",0,VLOOKUP($K14,Wochenprogramme!$A:$J,MATCH(AL$12,Wochenprogramme!$A$1:$J$1,0),FALSE))</f>
        <v>7</v>
      </c>
      <c r="BS14" s="48">
        <f>IF($F14="Inaktiv",0,VLOOKUP($K14,Wochenprogramme!$A:$J,MATCH(AM$12,Wochenprogramme!$A$1:$J$1,0),FALSE))</f>
        <v>0</v>
      </c>
      <c r="BT14" s="48">
        <f>IF($F14="Inaktiv",0,VLOOKUP($K14,Wochenprogramme!$A:$J,MATCH(AN$12,Wochenprogramme!$A$1:$J$1,0),FALSE))</f>
        <v>0</v>
      </c>
      <c r="BU14" s="48">
        <f>IF($F14="Inaktiv",0,VLOOKUP($K14,Wochenprogramme!$A:$J,MATCH(AO$12,Wochenprogramme!$A$1:$J$1,0),FALSE))</f>
        <v>8</v>
      </c>
      <c r="BV14" s="48">
        <f>IF($F14="Inaktiv",0,VLOOKUP($K14,Wochenprogramme!$A:$J,MATCH(AP$12,Wochenprogramme!$A$1:$J$1,0),FALSE))</f>
        <v>8</v>
      </c>
      <c r="BW14" s="48">
        <f>IF($F14="Inaktiv",0,VLOOKUP($K14,Wochenprogramme!$A:$J,MATCH(AQ$12,Wochenprogramme!$A$1:$J$1,0),FALSE))</f>
        <v>8</v>
      </c>
      <c r="BX14" s="48">
        <f>IF($F14="Inaktiv",0,VLOOKUP($K14,Wochenprogramme!$A:$J,MATCH(AR$12,Wochenprogramme!$A$1:$J$1,0),FALSE))</f>
        <v>8</v>
      </c>
      <c r="BY14" s="48">
        <f>IF($F14="Inaktiv",0,VLOOKUP($K14,Wochenprogramme!$A:$J,MATCH(AS$12,Wochenprogramme!$A$1:$J$1,0),FALSE))</f>
        <v>7</v>
      </c>
      <c r="BZ14" s="48">
        <f>IF($F14="Inaktiv",0,VLOOKUP($K14,Wochenprogramme!$A:$J,MATCH(AT$12,Wochenprogramme!$A$1:$J$1,0),FALSE))</f>
        <v>0</v>
      </c>
      <c r="CA14" s="48">
        <f>IF($F14="Inaktiv",0,VLOOKUP($K14,Wochenprogramme!$A:$J,MATCH(AU$12,Wochenprogramme!$A$1:$J$1,0),FALSE))</f>
        <v>0</v>
      </c>
      <c r="CB14" s="36"/>
      <c r="CC14" s="68" t="str">
        <f>VLOOKUP(F14,'Feiertage und Ferien'!N:O,2,FALSE)</f>
        <v>VORGABE</v>
      </c>
    </row>
    <row r="15" spans="1:81" ht="15.75" x14ac:dyDescent="0.25">
      <c r="A15" s="37" t="s">
        <v>117</v>
      </c>
      <c r="B15" s="37">
        <v>2</v>
      </c>
      <c r="C15" s="37">
        <v>2</v>
      </c>
      <c r="D15" s="37" t="s">
        <v>130</v>
      </c>
      <c r="E15" s="37" t="s">
        <v>114</v>
      </c>
      <c r="F15" s="59" t="s">
        <v>28</v>
      </c>
      <c r="G15" s="61" t="s">
        <v>115</v>
      </c>
      <c r="H15" s="37" t="s">
        <v>29</v>
      </c>
      <c r="I15" s="81" t="s">
        <v>116</v>
      </c>
      <c r="J15" s="81"/>
      <c r="K15" s="37">
        <v>10060</v>
      </c>
      <c r="L15" s="74">
        <f t="shared" ref="L15:L19" si="10">SUM(AW15:CA15)</f>
        <v>163</v>
      </c>
      <c r="M15" s="74">
        <f t="shared" ref="M15:M19" si="11">SUMIF(Q15:AU15,"KU",AW15:CA15)+(SUMIF(Q15:AU15,"KU 1/2",AW15:CA15)/2)</f>
        <v>46</v>
      </c>
      <c r="N15" s="74" cm="1">
        <f t="array" ref="N15">SUMPRODUCT(((Q15:AU15="FG")+(Q15:AU15="U")+(Q15:AU15="SG")+(Q15:AU15="K"))*AW15:CA15)+SUMPRODUCT(((Q15:AU15="FG 1/2")+(Q15:AU15="U 1/2")+(Q15:AU15="SG 1/2"))*AW15:CA15)/2</f>
        <v>39</v>
      </c>
      <c r="O15" s="84">
        <f t="shared" ref="O15:O19" si="12">IFERROR(SUM(M15:N15)/L15,0)</f>
        <v>0.5214723926380368</v>
      </c>
      <c r="P15" s="63">
        <f t="shared" ref="P15:P19" si="13">IFERROR(SUM(M15:M15)/L15,0)</f>
        <v>0.2822085889570552</v>
      </c>
      <c r="Q15" s="48"/>
      <c r="R15" s="48"/>
      <c r="S15" s="48"/>
      <c r="T15" s="48"/>
      <c r="U15" s="48"/>
      <c r="V15" s="48"/>
      <c r="W15" s="48" t="s">
        <v>30</v>
      </c>
      <c r="X15" s="48" t="s">
        <v>30</v>
      </c>
      <c r="Y15" s="48"/>
      <c r="Z15" s="48"/>
      <c r="AA15" s="48"/>
      <c r="AB15" s="48"/>
      <c r="AC15" s="48" t="s">
        <v>30</v>
      </c>
      <c r="AD15" s="48"/>
      <c r="AE15" s="48" t="s">
        <v>30</v>
      </c>
      <c r="AF15" s="48"/>
      <c r="AG15" s="48"/>
      <c r="AH15" s="48" t="s">
        <v>30</v>
      </c>
      <c r="AI15" s="48" t="s">
        <v>30</v>
      </c>
      <c r="AJ15" s="48"/>
      <c r="AK15" s="48"/>
      <c r="AL15" s="48"/>
      <c r="AM15" s="48"/>
      <c r="AN15" s="48"/>
      <c r="AO15" s="48" t="s">
        <v>73</v>
      </c>
      <c r="AP15" s="48" t="s">
        <v>73</v>
      </c>
      <c r="AQ15" s="48" t="s">
        <v>73</v>
      </c>
      <c r="AR15" s="48" t="s">
        <v>73</v>
      </c>
      <c r="AS15" s="48" t="s">
        <v>73</v>
      </c>
      <c r="AT15" s="48"/>
      <c r="AU15" s="48"/>
      <c r="AV15" s="36"/>
      <c r="AW15" s="48">
        <f>IF($F15="Inaktiv",0,VLOOKUP($K15,Wochenprogramme!$A:$J,MATCH(Q$12,Wochenprogramme!$A$1:$J$1,0),FALSE))</f>
        <v>7</v>
      </c>
      <c r="AX15" s="48">
        <f>IF($F15="Inaktiv",0,VLOOKUP($K15,Wochenprogramme!$A:$J,MATCH(R$12,Wochenprogramme!$A$1:$J$1,0),FALSE))</f>
        <v>0</v>
      </c>
      <c r="AY15" s="48">
        <f>IF($F15="Inaktiv",0,VLOOKUP($K15,Wochenprogramme!$A:$J,MATCH(S$12,Wochenprogramme!$A$1:$J$1,0),FALSE))</f>
        <v>0</v>
      </c>
      <c r="AZ15" s="48">
        <f>IF($F15="Inaktiv",0,VLOOKUP($K15,Wochenprogramme!$A:$J,MATCH(T$12,Wochenprogramme!$A$1:$J$1,0),FALSE))</f>
        <v>8</v>
      </c>
      <c r="BA15" s="48">
        <f>IF($F15="Inaktiv",0,VLOOKUP($K15,Wochenprogramme!$A:$J,MATCH(U$12,Wochenprogramme!$A$1:$J$1,0),FALSE))</f>
        <v>8</v>
      </c>
      <c r="BB15" s="48">
        <f>IF($F15="Inaktiv",0,VLOOKUP($K15,Wochenprogramme!$A:$J,MATCH(V$12,Wochenprogramme!$A$1:$J$1,0),FALSE))</f>
        <v>8</v>
      </c>
      <c r="BC15" s="48">
        <f>IF($F15="Inaktiv",0,VLOOKUP($K15,Wochenprogramme!$A:$J,MATCH(W$12,Wochenprogramme!$A$1:$J$1,0),FALSE))</f>
        <v>8</v>
      </c>
      <c r="BD15" s="48">
        <f>IF($F15="Inaktiv",0,VLOOKUP($K15,Wochenprogramme!$A:$J,MATCH(X$12,Wochenprogramme!$A$1:$J$1,0),FALSE))</f>
        <v>7</v>
      </c>
      <c r="BE15" s="48">
        <f>IF($F15="Inaktiv",0,VLOOKUP($K15,Wochenprogramme!$A:$J,MATCH(Y$12,Wochenprogramme!$A$1:$J$1,0),FALSE))</f>
        <v>0</v>
      </c>
      <c r="BF15" s="48">
        <f>IF($F15="Inaktiv",0,VLOOKUP($K15,Wochenprogramme!$A:$J,MATCH(Z$12,Wochenprogramme!$A$1:$J$1,0),FALSE))</f>
        <v>0</v>
      </c>
      <c r="BG15" s="48">
        <f>IF($F15="Inaktiv",0,VLOOKUP($K15,Wochenprogramme!$A:$J,MATCH(AA$12,Wochenprogramme!$A$1:$J$1,0),FALSE))</f>
        <v>8</v>
      </c>
      <c r="BH15" s="48">
        <f>IF($F15="Inaktiv",0,VLOOKUP($K15,Wochenprogramme!$A:$J,MATCH(AB$12,Wochenprogramme!$A$1:$J$1,0),FALSE))</f>
        <v>8</v>
      </c>
      <c r="BI15" s="48">
        <f>IF($F15="Inaktiv",0,VLOOKUP($K15,Wochenprogramme!$A:$J,MATCH(AC$12,Wochenprogramme!$A$1:$J$1,0),FALSE))</f>
        <v>8</v>
      </c>
      <c r="BJ15" s="48">
        <f>IF($F15="Inaktiv",0,VLOOKUP($K15,Wochenprogramme!$A:$J,MATCH(AD$12,Wochenprogramme!$A$1:$J$1,0),FALSE))</f>
        <v>8</v>
      </c>
      <c r="BK15" s="48">
        <f>IF($F15="Inaktiv",0,VLOOKUP($K15,Wochenprogramme!$A:$J,MATCH(AE$12,Wochenprogramme!$A$1:$J$1,0),FALSE))</f>
        <v>7</v>
      </c>
      <c r="BL15" s="48">
        <f>IF($F15="Inaktiv",0,VLOOKUP($K15,Wochenprogramme!$A:$J,MATCH(AF$12,Wochenprogramme!$A$1:$J$1,0),FALSE))</f>
        <v>0</v>
      </c>
      <c r="BM15" s="48">
        <f>IF($F15="Inaktiv",0,VLOOKUP($K15,Wochenprogramme!$A:$J,MATCH(AG$12,Wochenprogramme!$A$1:$J$1,0),FALSE))</f>
        <v>0</v>
      </c>
      <c r="BN15" s="48">
        <f>IF($F15="Inaktiv",0,VLOOKUP($K15,Wochenprogramme!$A:$J,MATCH(AH$12,Wochenprogramme!$A$1:$J$1,0),FALSE))</f>
        <v>8</v>
      </c>
      <c r="BO15" s="48">
        <f>IF($F15="Inaktiv",0,VLOOKUP($K15,Wochenprogramme!$A:$J,MATCH(AI$12,Wochenprogramme!$A$1:$J$1,0),FALSE))</f>
        <v>8</v>
      </c>
      <c r="BP15" s="48">
        <f>IF($F15="Inaktiv",0,VLOOKUP($K15,Wochenprogramme!$A:$J,MATCH(AJ$12,Wochenprogramme!$A$1:$J$1,0),FALSE))</f>
        <v>8</v>
      </c>
      <c r="BQ15" s="48">
        <f>IF($F15="Inaktiv",0,VLOOKUP($K15,Wochenprogramme!$A:$J,MATCH(AK$12,Wochenprogramme!$A$1:$J$1,0),FALSE))</f>
        <v>8</v>
      </c>
      <c r="BR15" s="48">
        <f>IF($F15="Inaktiv",0,VLOOKUP($K15,Wochenprogramme!$A:$J,MATCH(AL$12,Wochenprogramme!$A$1:$J$1,0),FALSE))</f>
        <v>7</v>
      </c>
      <c r="BS15" s="48">
        <f>IF($F15="Inaktiv",0,VLOOKUP($K15,Wochenprogramme!$A:$J,MATCH(AM$12,Wochenprogramme!$A$1:$J$1,0),FALSE))</f>
        <v>0</v>
      </c>
      <c r="BT15" s="48">
        <f>IF($F15="Inaktiv",0,VLOOKUP($K15,Wochenprogramme!$A:$J,MATCH(AN$12,Wochenprogramme!$A$1:$J$1,0),FALSE))</f>
        <v>0</v>
      </c>
      <c r="BU15" s="48">
        <f>IF($F15="Inaktiv",0,VLOOKUP($K15,Wochenprogramme!$A:$J,MATCH(AO$12,Wochenprogramme!$A$1:$J$1,0),FALSE))</f>
        <v>8</v>
      </c>
      <c r="BV15" s="48">
        <f>IF($F15="Inaktiv",0,VLOOKUP($K15,Wochenprogramme!$A:$J,MATCH(AP$12,Wochenprogramme!$A$1:$J$1,0),FALSE))</f>
        <v>8</v>
      </c>
      <c r="BW15" s="48">
        <f>IF($F15="Inaktiv",0,VLOOKUP($K15,Wochenprogramme!$A:$J,MATCH(AQ$12,Wochenprogramme!$A$1:$J$1,0),FALSE))</f>
        <v>8</v>
      </c>
      <c r="BX15" s="48">
        <f>IF($F15="Inaktiv",0,VLOOKUP($K15,Wochenprogramme!$A:$J,MATCH(AR$12,Wochenprogramme!$A$1:$J$1,0),FALSE))</f>
        <v>8</v>
      </c>
      <c r="BY15" s="48">
        <f>IF($F15="Inaktiv",0,VLOOKUP($K15,Wochenprogramme!$A:$J,MATCH(AS$12,Wochenprogramme!$A$1:$J$1,0),FALSE))</f>
        <v>7</v>
      </c>
      <c r="BZ15" s="48">
        <f>IF($F15="Inaktiv",0,VLOOKUP($K15,Wochenprogramme!$A:$J,MATCH(AT$12,Wochenprogramme!$A$1:$J$1,0),FALSE))</f>
        <v>0</v>
      </c>
      <c r="CA15" s="48">
        <f>IF($F15="Inaktiv",0,VLOOKUP($K15,Wochenprogramme!$A:$J,MATCH(AU$12,Wochenprogramme!$A$1:$J$1,0),FALSE))</f>
        <v>0</v>
      </c>
      <c r="CB15" s="36"/>
      <c r="CC15" s="68" t="str">
        <f>VLOOKUP(F15,'Feiertage und Ferien'!N:O,2,FALSE)</f>
        <v>VORGABE</v>
      </c>
    </row>
    <row r="16" spans="1:81" ht="15.75" x14ac:dyDescent="0.25">
      <c r="A16" s="37" t="s">
        <v>119</v>
      </c>
      <c r="B16" s="37">
        <v>3</v>
      </c>
      <c r="C16" s="37">
        <v>3</v>
      </c>
      <c r="D16" s="37" t="s">
        <v>130</v>
      </c>
      <c r="E16" s="37" t="s">
        <v>114</v>
      </c>
      <c r="F16" s="59" t="s">
        <v>28</v>
      </c>
      <c r="G16" s="61" t="s">
        <v>115</v>
      </c>
      <c r="H16" s="37" t="s">
        <v>29</v>
      </c>
      <c r="I16" s="81" t="s">
        <v>116</v>
      </c>
      <c r="J16" s="81"/>
      <c r="K16" s="37">
        <v>10060</v>
      </c>
      <c r="L16" s="74">
        <f t="shared" si="10"/>
        <v>163</v>
      </c>
      <c r="M16" s="74">
        <f t="shared" si="11"/>
        <v>46</v>
      </c>
      <c r="N16" s="74" cm="1">
        <f t="array" ref="N16">SUMPRODUCT(((Q16:AU16="FG")+(Q16:AU16="U")+(Q16:AU16="SG")+(Q16:AU16="K"))*AW16:CA16)+SUMPRODUCT(((Q16:AU16="FG 1/2")+(Q16:AU16="U 1/2")+(Q16:AU16="SG 1/2"))*AW16:CA16)/2</f>
        <v>39</v>
      </c>
      <c r="O16" s="84">
        <f t="shared" si="12"/>
        <v>0.5214723926380368</v>
      </c>
      <c r="P16" s="63">
        <f t="shared" si="13"/>
        <v>0.2822085889570552</v>
      </c>
      <c r="Q16" s="48"/>
      <c r="R16" s="48"/>
      <c r="S16" s="48"/>
      <c r="T16" s="48"/>
      <c r="U16" s="48"/>
      <c r="V16" s="48"/>
      <c r="W16" s="48" t="s">
        <v>30</v>
      </c>
      <c r="X16" s="48" t="s">
        <v>30</v>
      </c>
      <c r="Y16" s="48"/>
      <c r="Z16" s="48"/>
      <c r="AA16" s="48"/>
      <c r="AB16" s="48"/>
      <c r="AC16" s="48" t="s">
        <v>30</v>
      </c>
      <c r="AD16" s="48"/>
      <c r="AE16" s="48" t="s">
        <v>30</v>
      </c>
      <c r="AF16" s="48"/>
      <c r="AG16" s="48"/>
      <c r="AH16" s="48" t="s">
        <v>30</v>
      </c>
      <c r="AI16" s="48" t="s">
        <v>30</v>
      </c>
      <c r="AJ16" s="48"/>
      <c r="AK16" s="48"/>
      <c r="AL16" s="48"/>
      <c r="AM16" s="48"/>
      <c r="AN16" s="48"/>
      <c r="AO16" s="48" t="s">
        <v>73</v>
      </c>
      <c r="AP16" s="48" t="s">
        <v>73</v>
      </c>
      <c r="AQ16" s="48" t="s">
        <v>73</v>
      </c>
      <c r="AR16" s="48" t="s">
        <v>73</v>
      </c>
      <c r="AS16" s="48" t="s">
        <v>73</v>
      </c>
      <c r="AT16" s="48"/>
      <c r="AU16" s="48"/>
      <c r="AV16" s="36"/>
      <c r="AW16" s="48">
        <f>IF($F16="Inaktiv",0,VLOOKUP($K16,Wochenprogramme!$A:$J,MATCH(Q$12,Wochenprogramme!$A$1:$J$1,0),FALSE))</f>
        <v>7</v>
      </c>
      <c r="AX16" s="48">
        <f>IF($F16="Inaktiv",0,VLOOKUP($K16,Wochenprogramme!$A:$J,MATCH(R$12,Wochenprogramme!$A$1:$J$1,0),FALSE))</f>
        <v>0</v>
      </c>
      <c r="AY16" s="48">
        <f>IF($F16="Inaktiv",0,VLOOKUP($K16,Wochenprogramme!$A:$J,MATCH(S$12,Wochenprogramme!$A$1:$J$1,0),FALSE))</f>
        <v>0</v>
      </c>
      <c r="AZ16" s="48">
        <f>IF($F16="Inaktiv",0,VLOOKUP($K16,Wochenprogramme!$A:$J,MATCH(T$12,Wochenprogramme!$A$1:$J$1,0),FALSE))</f>
        <v>8</v>
      </c>
      <c r="BA16" s="48">
        <f>IF($F16="Inaktiv",0,VLOOKUP($K16,Wochenprogramme!$A:$J,MATCH(U$12,Wochenprogramme!$A$1:$J$1,0),FALSE))</f>
        <v>8</v>
      </c>
      <c r="BB16" s="48">
        <f>IF($F16="Inaktiv",0,VLOOKUP($K16,Wochenprogramme!$A:$J,MATCH(V$12,Wochenprogramme!$A$1:$J$1,0),FALSE))</f>
        <v>8</v>
      </c>
      <c r="BC16" s="48">
        <f>IF($F16="Inaktiv",0,VLOOKUP($K16,Wochenprogramme!$A:$J,MATCH(W$12,Wochenprogramme!$A$1:$J$1,0),FALSE))</f>
        <v>8</v>
      </c>
      <c r="BD16" s="48">
        <f>IF($F16="Inaktiv",0,VLOOKUP($K16,Wochenprogramme!$A:$J,MATCH(X$12,Wochenprogramme!$A$1:$J$1,0),FALSE))</f>
        <v>7</v>
      </c>
      <c r="BE16" s="48">
        <f>IF($F16="Inaktiv",0,VLOOKUP($K16,Wochenprogramme!$A:$J,MATCH(Y$12,Wochenprogramme!$A$1:$J$1,0),FALSE))</f>
        <v>0</v>
      </c>
      <c r="BF16" s="48">
        <f>IF($F16="Inaktiv",0,VLOOKUP($K16,Wochenprogramme!$A:$J,MATCH(Z$12,Wochenprogramme!$A$1:$J$1,0),FALSE))</f>
        <v>0</v>
      </c>
      <c r="BG16" s="48">
        <f>IF($F16="Inaktiv",0,VLOOKUP($K16,Wochenprogramme!$A:$J,MATCH(AA$12,Wochenprogramme!$A$1:$J$1,0),FALSE))</f>
        <v>8</v>
      </c>
      <c r="BH16" s="48">
        <f>IF($F16="Inaktiv",0,VLOOKUP($K16,Wochenprogramme!$A:$J,MATCH(AB$12,Wochenprogramme!$A$1:$J$1,0),FALSE))</f>
        <v>8</v>
      </c>
      <c r="BI16" s="48">
        <f>IF($F16="Inaktiv",0,VLOOKUP($K16,Wochenprogramme!$A:$J,MATCH(AC$12,Wochenprogramme!$A$1:$J$1,0),FALSE))</f>
        <v>8</v>
      </c>
      <c r="BJ16" s="48">
        <f>IF($F16="Inaktiv",0,VLOOKUP($K16,Wochenprogramme!$A:$J,MATCH(AD$12,Wochenprogramme!$A$1:$J$1,0),FALSE))</f>
        <v>8</v>
      </c>
      <c r="BK16" s="48">
        <f>IF($F16="Inaktiv",0,VLOOKUP($K16,Wochenprogramme!$A:$J,MATCH(AE$12,Wochenprogramme!$A$1:$J$1,0),FALSE))</f>
        <v>7</v>
      </c>
      <c r="BL16" s="48">
        <f>IF($F16="Inaktiv",0,VLOOKUP($K16,Wochenprogramme!$A:$J,MATCH(AF$12,Wochenprogramme!$A$1:$J$1,0),FALSE))</f>
        <v>0</v>
      </c>
      <c r="BM16" s="48">
        <f>IF($F16="Inaktiv",0,VLOOKUP($K16,Wochenprogramme!$A:$J,MATCH(AG$12,Wochenprogramme!$A$1:$J$1,0),FALSE))</f>
        <v>0</v>
      </c>
      <c r="BN16" s="48">
        <f>IF($F16="Inaktiv",0,VLOOKUP($K16,Wochenprogramme!$A:$J,MATCH(AH$12,Wochenprogramme!$A$1:$J$1,0),FALSE))</f>
        <v>8</v>
      </c>
      <c r="BO16" s="48">
        <f>IF($F16="Inaktiv",0,VLOOKUP($K16,Wochenprogramme!$A:$J,MATCH(AI$12,Wochenprogramme!$A$1:$J$1,0),FALSE))</f>
        <v>8</v>
      </c>
      <c r="BP16" s="48">
        <f>IF($F16="Inaktiv",0,VLOOKUP($K16,Wochenprogramme!$A:$J,MATCH(AJ$12,Wochenprogramme!$A$1:$J$1,0),FALSE))</f>
        <v>8</v>
      </c>
      <c r="BQ16" s="48">
        <f>IF($F16="Inaktiv",0,VLOOKUP($K16,Wochenprogramme!$A:$J,MATCH(AK$12,Wochenprogramme!$A$1:$J$1,0),FALSE))</f>
        <v>8</v>
      </c>
      <c r="BR16" s="48">
        <f>IF($F16="Inaktiv",0,VLOOKUP($K16,Wochenprogramme!$A:$J,MATCH(AL$12,Wochenprogramme!$A$1:$J$1,0),FALSE))</f>
        <v>7</v>
      </c>
      <c r="BS16" s="48">
        <f>IF($F16="Inaktiv",0,VLOOKUP($K16,Wochenprogramme!$A:$J,MATCH(AM$12,Wochenprogramme!$A$1:$J$1,0),FALSE))</f>
        <v>0</v>
      </c>
      <c r="BT16" s="48">
        <f>IF($F16="Inaktiv",0,VLOOKUP($K16,Wochenprogramme!$A:$J,MATCH(AN$12,Wochenprogramme!$A$1:$J$1,0),FALSE))</f>
        <v>0</v>
      </c>
      <c r="BU16" s="48">
        <f>IF($F16="Inaktiv",0,VLOOKUP($K16,Wochenprogramme!$A:$J,MATCH(AO$12,Wochenprogramme!$A$1:$J$1,0),FALSE))</f>
        <v>8</v>
      </c>
      <c r="BV16" s="48">
        <f>IF($F16="Inaktiv",0,VLOOKUP($K16,Wochenprogramme!$A:$J,MATCH(AP$12,Wochenprogramme!$A$1:$J$1,0),FALSE))</f>
        <v>8</v>
      </c>
      <c r="BW16" s="48">
        <f>IF($F16="Inaktiv",0,VLOOKUP($K16,Wochenprogramme!$A:$J,MATCH(AQ$12,Wochenprogramme!$A$1:$J$1,0),FALSE))</f>
        <v>8</v>
      </c>
      <c r="BX16" s="48">
        <f>IF($F16="Inaktiv",0,VLOOKUP($K16,Wochenprogramme!$A:$J,MATCH(AR$12,Wochenprogramme!$A$1:$J$1,0),FALSE))</f>
        <v>8</v>
      </c>
      <c r="BY16" s="48">
        <f>IF($F16="Inaktiv",0,VLOOKUP($K16,Wochenprogramme!$A:$J,MATCH(AS$12,Wochenprogramme!$A$1:$J$1,0),FALSE))</f>
        <v>7</v>
      </c>
      <c r="BZ16" s="48">
        <f>IF($F16="Inaktiv",0,VLOOKUP($K16,Wochenprogramme!$A:$J,MATCH(AT$12,Wochenprogramme!$A$1:$J$1,0),FALSE))</f>
        <v>0</v>
      </c>
      <c r="CA16" s="48">
        <f>IF($F16="Inaktiv",0,VLOOKUP($K16,Wochenprogramme!$A:$J,MATCH(AU$12,Wochenprogramme!$A$1:$J$1,0),FALSE))</f>
        <v>0</v>
      </c>
      <c r="CB16" s="36"/>
      <c r="CC16" s="68" t="str">
        <f>VLOOKUP(F16,'Feiertage und Ferien'!N:O,2,FALSE)</f>
        <v>VORGABE</v>
      </c>
    </row>
    <row r="17" spans="1:81" ht="15.75" x14ac:dyDescent="0.25">
      <c r="A17" s="37" t="s">
        <v>121</v>
      </c>
      <c r="B17" s="37">
        <v>4</v>
      </c>
      <c r="C17" s="37">
        <v>4</v>
      </c>
      <c r="D17" s="37" t="s">
        <v>130</v>
      </c>
      <c r="E17" s="37" t="s">
        <v>114</v>
      </c>
      <c r="F17" s="59" t="s">
        <v>65</v>
      </c>
      <c r="G17" s="61" t="s">
        <v>115</v>
      </c>
      <c r="H17" s="37" t="s">
        <v>29</v>
      </c>
      <c r="I17" s="81" t="s">
        <v>116</v>
      </c>
      <c r="J17" s="81"/>
      <c r="K17" s="37">
        <v>10060</v>
      </c>
      <c r="L17" s="74">
        <f t="shared" si="10"/>
        <v>0</v>
      </c>
      <c r="M17" s="74">
        <f t="shared" si="11"/>
        <v>0</v>
      </c>
      <c r="N17" s="74" cm="1">
        <f t="array" ref="N17">SUMPRODUCT(((Q17:AU17="FG")+(Q17:AU17="U")+(Q17:AU17="SG")+(Q17:AU17="K"))*AW17:CA17)+SUMPRODUCT(((Q17:AU17="FG 1/2")+(Q17:AU17="U 1/2")+(Q17:AU17="SG 1/2"))*AW17:CA17)/2</f>
        <v>0</v>
      </c>
      <c r="O17" s="84">
        <f t="shared" si="12"/>
        <v>0</v>
      </c>
      <c r="P17" s="63">
        <f t="shared" si="13"/>
        <v>0</v>
      </c>
      <c r="Q17" s="48"/>
      <c r="R17" s="48"/>
      <c r="S17" s="48"/>
      <c r="T17" s="48"/>
      <c r="U17" s="48"/>
      <c r="V17" s="48"/>
      <c r="W17" s="48" t="s">
        <v>30</v>
      </c>
      <c r="X17" s="48" t="s">
        <v>30</v>
      </c>
      <c r="Y17" s="48"/>
      <c r="Z17" s="48"/>
      <c r="AA17" s="48"/>
      <c r="AB17" s="48"/>
      <c r="AC17" s="48" t="s">
        <v>30</v>
      </c>
      <c r="AD17" s="48"/>
      <c r="AE17" s="48" t="s">
        <v>30</v>
      </c>
      <c r="AF17" s="48"/>
      <c r="AG17" s="48"/>
      <c r="AH17" s="48" t="s">
        <v>30</v>
      </c>
      <c r="AI17" s="48" t="s">
        <v>30</v>
      </c>
      <c r="AJ17" s="48"/>
      <c r="AK17" s="48"/>
      <c r="AL17" s="48"/>
      <c r="AM17" s="48"/>
      <c r="AN17" s="48"/>
      <c r="AO17" s="48" t="s">
        <v>73</v>
      </c>
      <c r="AP17" s="48" t="s">
        <v>73</v>
      </c>
      <c r="AQ17" s="48" t="s">
        <v>73</v>
      </c>
      <c r="AR17" s="48" t="s">
        <v>73</v>
      </c>
      <c r="AS17" s="48" t="s">
        <v>73</v>
      </c>
      <c r="AT17" s="48"/>
      <c r="AU17" s="48"/>
      <c r="AV17" s="36"/>
      <c r="AW17" s="48">
        <f>IF($F17="Inaktiv",0,VLOOKUP($K17,Wochenprogramme!$A:$J,MATCH(Q$12,Wochenprogramme!$A$1:$J$1,0),FALSE))</f>
        <v>0</v>
      </c>
      <c r="AX17" s="48">
        <f>IF($F17="Inaktiv",0,VLOOKUP($K17,Wochenprogramme!$A:$J,MATCH(R$12,Wochenprogramme!$A$1:$J$1,0),FALSE))</f>
        <v>0</v>
      </c>
      <c r="AY17" s="48">
        <f>IF($F17="Inaktiv",0,VLOOKUP($K17,Wochenprogramme!$A:$J,MATCH(S$12,Wochenprogramme!$A$1:$J$1,0),FALSE))</f>
        <v>0</v>
      </c>
      <c r="AZ17" s="48">
        <f>IF($F17="Inaktiv",0,VLOOKUP($K17,Wochenprogramme!$A:$J,MATCH(T$12,Wochenprogramme!$A$1:$J$1,0),FALSE))</f>
        <v>0</v>
      </c>
      <c r="BA17" s="48">
        <f>IF($F17="Inaktiv",0,VLOOKUP($K17,Wochenprogramme!$A:$J,MATCH(U$12,Wochenprogramme!$A$1:$J$1,0),FALSE))</f>
        <v>0</v>
      </c>
      <c r="BB17" s="48">
        <f>IF($F17="Inaktiv",0,VLOOKUP($K17,Wochenprogramme!$A:$J,MATCH(V$12,Wochenprogramme!$A$1:$J$1,0),FALSE))</f>
        <v>0</v>
      </c>
      <c r="BC17" s="48">
        <f>IF($F17="Inaktiv",0,VLOOKUP($K17,Wochenprogramme!$A:$J,MATCH(W$12,Wochenprogramme!$A$1:$J$1,0),FALSE))</f>
        <v>0</v>
      </c>
      <c r="BD17" s="48">
        <f>IF($F17="Inaktiv",0,VLOOKUP($K17,Wochenprogramme!$A:$J,MATCH(X$12,Wochenprogramme!$A$1:$J$1,0),FALSE))</f>
        <v>0</v>
      </c>
      <c r="BE17" s="48">
        <f>IF($F17="Inaktiv",0,VLOOKUP($K17,Wochenprogramme!$A:$J,MATCH(Y$12,Wochenprogramme!$A$1:$J$1,0),FALSE))</f>
        <v>0</v>
      </c>
      <c r="BF17" s="48">
        <f>IF($F17="Inaktiv",0,VLOOKUP($K17,Wochenprogramme!$A:$J,MATCH(Z$12,Wochenprogramme!$A$1:$J$1,0),FALSE))</f>
        <v>0</v>
      </c>
      <c r="BG17" s="48">
        <f>IF($F17="Inaktiv",0,VLOOKUP($K17,Wochenprogramme!$A:$J,MATCH(AA$12,Wochenprogramme!$A$1:$J$1,0),FALSE))</f>
        <v>0</v>
      </c>
      <c r="BH17" s="48">
        <f>IF($F17="Inaktiv",0,VLOOKUP($K17,Wochenprogramme!$A:$J,MATCH(AB$12,Wochenprogramme!$A$1:$J$1,0),FALSE))</f>
        <v>0</v>
      </c>
      <c r="BI17" s="48">
        <f>IF($F17="Inaktiv",0,VLOOKUP($K17,Wochenprogramme!$A:$J,MATCH(AC$12,Wochenprogramme!$A$1:$J$1,0),FALSE))</f>
        <v>0</v>
      </c>
      <c r="BJ17" s="48">
        <f>IF($F17="Inaktiv",0,VLOOKUP($K17,Wochenprogramme!$A:$J,MATCH(AD$12,Wochenprogramme!$A$1:$J$1,0),FALSE))</f>
        <v>0</v>
      </c>
      <c r="BK17" s="48">
        <f>IF($F17="Inaktiv",0,VLOOKUP($K17,Wochenprogramme!$A:$J,MATCH(AE$12,Wochenprogramme!$A$1:$J$1,0),FALSE))</f>
        <v>0</v>
      </c>
      <c r="BL17" s="48">
        <f>IF($F17="Inaktiv",0,VLOOKUP($K17,Wochenprogramme!$A:$J,MATCH(AF$12,Wochenprogramme!$A$1:$J$1,0),FALSE))</f>
        <v>0</v>
      </c>
      <c r="BM17" s="48">
        <f>IF($F17="Inaktiv",0,VLOOKUP($K17,Wochenprogramme!$A:$J,MATCH(AG$12,Wochenprogramme!$A$1:$J$1,0),FALSE))</f>
        <v>0</v>
      </c>
      <c r="BN17" s="48">
        <f>IF($F17="Inaktiv",0,VLOOKUP($K17,Wochenprogramme!$A:$J,MATCH(AH$12,Wochenprogramme!$A$1:$J$1,0),FALSE))</f>
        <v>0</v>
      </c>
      <c r="BO17" s="48">
        <f>IF($F17="Inaktiv",0,VLOOKUP($K17,Wochenprogramme!$A:$J,MATCH(AI$12,Wochenprogramme!$A$1:$J$1,0),FALSE))</f>
        <v>0</v>
      </c>
      <c r="BP17" s="48">
        <f>IF($F17="Inaktiv",0,VLOOKUP($K17,Wochenprogramme!$A:$J,MATCH(AJ$12,Wochenprogramme!$A$1:$J$1,0),FALSE))</f>
        <v>0</v>
      </c>
      <c r="BQ17" s="48">
        <f>IF($F17="Inaktiv",0,VLOOKUP($K17,Wochenprogramme!$A:$J,MATCH(AK$12,Wochenprogramme!$A$1:$J$1,0),FALSE))</f>
        <v>0</v>
      </c>
      <c r="BR17" s="48">
        <f>IF($F17="Inaktiv",0,VLOOKUP($K17,Wochenprogramme!$A:$J,MATCH(AL$12,Wochenprogramme!$A$1:$J$1,0),FALSE))</f>
        <v>0</v>
      </c>
      <c r="BS17" s="48">
        <f>IF($F17="Inaktiv",0,VLOOKUP($K17,Wochenprogramme!$A:$J,MATCH(AM$12,Wochenprogramme!$A$1:$J$1,0),FALSE))</f>
        <v>0</v>
      </c>
      <c r="BT17" s="48">
        <f>IF($F17="Inaktiv",0,VLOOKUP($K17,Wochenprogramme!$A:$J,MATCH(AN$12,Wochenprogramme!$A$1:$J$1,0),FALSE))</f>
        <v>0</v>
      </c>
      <c r="BU17" s="48">
        <f>IF($F17="Inaktiv",0,VLOOKUP($K17,Wochenprogramme!$A:$J,MATCH(AO$12,Wochenprogramme!$A$1:$J$1,0),FALSE))</f>
        <v>0</v>
      </c>
      <c r="BV17" s="48">
        <f>IF($F17="Inaktiv",0,VLOOKUP($K17,Wochenprogramme!$A:$J,MATCH(AP$12,Wochenprogramme!$A$1:$J$1,0),FALSE))</f>
        <v>0</v>
      </c>
      <c r="BW17" s="48">
        <f>IF($F17="Inaktiv",0,VLOOKUP($K17,Wochenprogramme!$A:$J,MATCH(AQ$12,Wochenprogramme!$A$1:$J$1,0),FALSE))</f>
        <v>0</v>
      </c>
      <c r="BX17" s="48">
        <f>IF($F17="Inaktiv",0,VLOOKUP($K17,Wochenprogramme!$A:$J,MATCH(AR$12,Wochenprogramme!$A$1:$J$1,0),FALSE))</f>
        <v>0</v>
      </c>
      <c r="BY17" s="48">
        <f>IF($F17="Inaktiv",0,VLOOKUP($K17,Wochenprogramme!$A:$J,MATCH(AS$12,Wochenprogramme!$A$1:$J$1,0),FALSE))</f>
        <v>0</v>
      </c>
      <c r="BZ17" s="48">
        <f>IF($F17="Inaktiv",0,VLOOKUP($K17,Wochenprogramme!$A:$J,MATCH(AT$12,Wochenprogramme!$A$1:$J$1,0),FALSE))</f>
        <v>0</v>
      </c>
      <c r="CA17" s="48">
        <f>IF($F17="Inaktiv",0,VLOOKUP($K17,Wochenprogramme!$A:$J,MATCH(AU$12,Wochenprogramme!$A$1:$J$1,0),FALSE))</f>
        <v>0</v>
      </c>
      <c r="CB17" s="36"/>
      <c r="CC17" s="68">
        <f>VLOOKUP(F17,'Feiertage und Ferien'!N:O,2,FALSE)</f>
        <v>0</v>
      </c>
    </row>
    <row r="18" spans="1:81" ht="15.75" x14ac:dyDescent="0.25">
      <c r="A18" s="37" t="s">
        <v>123</v>
      </c>
      <c r="B18" s="37">
        <v>5</v>
      </c>
      <c r="C18" s="37">
        <v>5</v>
      </c>
      <c r="D18" s="37" t="s">
        <v>130</v>
      </c>
      <c r="E18" s="37" t="s">
        <v>114</v>
      </c>
      <c r="F18" s="59" t="s">
        <v>28</v>
      </c>
      <c r="G18" s="61" t="s">
        <v>115</v>
      </c>
      <c r="H18" s="37" t="s">
        <v>29</v>
      </c>
      <c r="I18" s="81" t="s">
        <v>116</v>
      </c>
      <c r="J18" s="81"/>
      <c r="K18" s="37">
        <v>10060</v>
      </c>
      <c r="L18" s="74">
        <f t="shared" si="10"/>
        <v>163</v>
      </c>
      <c r="M18" s="74">
        <f t="shared" si="11"/>
        <v>46</v>
      </c>
      <c r="N18" s="74" cm="1">
        <f t="array" ref="N18">SUMPRODUCT(((Q18:AU18="FG")+(Q18:AU18="U")+(Q18:AU18="SG")+(Q18:AU18="K"))*AW18:CA18)+SUMPRODUCT(((Q18:AU18="FG 1/2")+(Q18:AU18="U 1/2")+(Q18:AU18="SG 1/2"))*AW18:CA18)/2</f>
        <v>39</v>
      </c>
      <c r="O18" s="84">
        <f t="shared" si="12"/>
        <v>0.5214723926380368</v>
      </c>
      <c r="P18" s="63">
        <f t="shared" si="13"/>
        <v>0.2822085889570552</v>
      </c>
      <c r="Q18" s="48"/>
      <c r="R18" s="48"/>
      <c r="S18" s="48"/>
      <c r="T18" s="48"/>
      <c r="U18" s="48"/>
      <c r="V18" s="48"/>
      <c r="W18" s="48" t="s">
        <v>30</v>
      </c>
      <c r="X18" s="48" t="s">
        <v>30</v>
      </c>
      <c r="Y18" s="48"/>
      <c r="Z18" s="48"/>
      <c r="AA18" s="48"/>
      <c r="AB18" s="48"/>
      <c r="AC18" s="48" t="s">
        <v>30</v>
      </c>
      <c r="AD18" s="48"/>
      <c r="AE18" s="48" t="s">
        <v>30</v>
      </c>
      <c r="AF18" s="48"/>
      <c r="AG18" s="48"/>
      <c r="AH18" s="48" t="s">
        <v>30</v>
      </c>
      <c r="AI18" s="48" t="s">
        <v>30</v>
      </c>
      <c r="AJ18" s="48"/>
      <c r="AK18" s="48"/>
      <c r="AL18" s="48"/>
      <c r="AM18" s="48"/>
      <c r="AN18" s="48"/>
      <c r="AO18" s="48" t="s">
        <v>73</v>
      </c>
      <c r="AP18" s="48" t="s">
        <v>73</v>
      </c>
      <c r="AQ18" s="48" t="s">
        <v>73</v>
      </c>
      <c r="AR18" s="48" t="s">
        <v>73</v>
      </c>
      <c r="AS18" s="48" t="s">
        <v>73</v>
      </c>
      <c r="AT18" s="48"/>
      <c r="AU18" s="48"/>
      <c r="AV18" s="36"/>
      <c r="AW18" s="48">
        <f>IF($F18="Inaktiv",0,VLOOKUP($K18,Wochenprogramme!$A:$J,MATCH(Q$12,Wochenprogramme!$A$1:$J$1,0),FALSE))</f>
        <v>7</v>
      </c>
      <c r="AX18" s="48">
        <f>IF($F18="Inaktiv",0,VLOOKUP($K18,Wochenprogramme!$A:$J,MATCH(R$12,Wochenprogramme!$A$1:$J$1,0),FALSE))</f>
        <v>0</v>
      </c>
      <c r="AY18" s="48">
        <f>IF($F18="Inaktiv",0,VLOOKUP($K18,Wochenprogramme!$A:$J,MATCH(S$12,Wochenprogramme!$A$1:$J$1,0),FALSE))</f>
        <v>0</v>
      </c>
      <c r="AZ18" s="48">
        <f>IF($F18="Inaktiv",0,VLOOKUP($K18,Wochenprogramme!$A:$J,MATCH(T$12,Wochenprogramme!$A$1:$J$1,0),FALSE))</f>
        <v>8</v>
      </c>
      <c r="BA18" s="48">
        <f>IF($F18="Inaktiv",0,VLOOKUP($K18,Wochenprogramme!$A:$J,MATCH(U$12,Wochenprogramme!$A$1:$J$1,0),FALSE))</f>
        <v>8</v>
      </c>
      <c r="BB18" s="48">
        <f>IF($F18="Inaktiv",0,VLOOKUP($K18,Wochenprogramme!$A:$J,MATCH(V$12,Wochenprogramme!$A$1:$J$1,0),FALSE))</f>
        <v>8</v>
      </c>
      <c r="BC18" s="48">
        <f>IF($F18="Inaktiv",0,VLOOKUP($K18,Wochenprogramme!$A:$J,MATCH(W$12,Wochenprogramme!$A$1:$J$1,0),FALSE))</f>
        <v>8</v>
      </c>
      <c r="BD18" s="48">
        <f>IF($F18="Inaktiv",0,VLOOKUP($K18,Wochenprogramme!$A:$J,MATCH(X$12,Wochenprogramme!$A$1:$J$1,0),FALSE))</f>
        <v>7</v>
      </c>
      <c r="BE18" s="48">
        <f>IF($F18="Inaktiv",0,VLOOKUP($K18,Wochenprogramme!$A:$J,MATCH(Y$12,Wochenprogramme!$A$1:$J$1,0),FALSE))</f>
        <v>0</v>
      </c>
      <c r="BF18" s="48">
        <f>IF($F18="Inaktiv",0,VLOOKUP($K18,Wochenprogramme!$A:$J,MATCH(Z$12,Wochenprogramme!$A$1:$J$1,0),FALSE))</f>
        <v>0</v>
      </c>
      <c r="BG18" s="48">
        <f>IF($F18="Inaktiv",0,VLOOKUP($K18,Wochenprogramme!$A:$J,MATCH(AA$12,Wochenprogramme!$A$1:$J$1,0),FALSE))</f>
        <v>8</v>
      </c>
      <c r="BH18" s="48">
        <f>IF($F18="Inaktiv",0,VLOOKUP($K18,Wochenprogramme!$A:$J,MATCH(AB$12,Wochenprogramme!$A$1:$J$1,0),FALSE))</f>
        <v>8</v>
      </c>
      <c r="BI18" s="48">
        <f>IF($F18="Inaktiv",0,VLOOKUP($K18,Wochenprogramme!$A:$J,MATCH(AC$12,Wochenprogramme!$A$1:$J$1,0),FALSE))</f>
        <v>8</v>
      </c>
      <c r="BJ18" s="48">
        <f>IF($F18="Inaktiv",0,VLOOKUP($K18,Wochenprogramme!$A:$J,MATCH(AD$12,Wochenprogramme!$A$1:$J$1,0),FALSE))</f>
        <v>8</v>
      </c>
      <c r="BK18" s="48">
        <f>IF($F18="Inaktiv",0,VLOOKUP($K18,Wochenprogramme!$A:$J,MATCH(AE$12,Wochenprogramme!$A$1:$J$1,0),FALSE))</f>
        <v>7</v>
      </c>
      <c r="BL18" s="48">
        <f>IF($F18="Inaktiv",0,VLOOKUP($K18,Wochenprogramme!$A:$J,MATCH(AF$12,Wochenprogramme!$A$1:$J$1,0),FALSE))</f>
        <v>0</v>
      </c>
      <c r="BM18" s="48">
        <f>IF($F18="Inaktiv",0,VLOOKUP($K18,Wochenprogramme!$A:$J,MATCH(AG$12,Wochenprogramme!$A$1:$J$1,0),FALSE))</f>
        <v>0</v>
      </c>
      <c r="BN18" s="48">
        <f>IF($F18="Inaktiv",0,VLOOKUP($K18,Wochenprogramme!$A:$J,MATCH(AH$12,Wochenprogramme!$A$1:$J$1,0),FALSE))</f>
        <v>8</v>
      </c>
      <c r="BO18" s="48">
        <f>IF($F18="Inaktiv",0,VLOOKUP($K18,Wochenprogramme!$A:$J,MATCH(AI$12,Wochenprogramme!$A$1:$J$1,0),FALSE))</f>
        <v>8</v>
      </c>
      <c r="BP18" s="48">
        <f>IF($F18="Inaktiv",0,VLOOKUP($K18,Wochenprogramme!$A:$J,MATCH(AJ$12,Wochenprogramme!$A$1:$J$1,0),FALSE))</f>
        <v>8</v>
      </c>
      <c r="BQ18" s="48">
        <f>IF($F18="Inaktiv",0,VLOOKUP($K18,Wochenprogramme!$A:$J,MATCH(AK$12,Wochenprogramme!$A$1:$J$1,0),FALSE))</f>
        <v>8</v>
      </c>
      <c r="BR18" s="48">
        <f>IF($F18="Inaktiv",0,VLOOKUP($K18,Wochenprogramme!$A:$J,MATCH(AL$12,Wochenprogramme!$A$1:$J$1,0),FALSE))</f>
        <v>7</v>
      </c>
      <c r="BS18" s="48">
        <f>IF($F18="Inaktiv",0,VLOOKUP($K18,Wochenprogramme!$A:$J,MATCH(AM$12,Wochenprogramme!$A$1:$J$1,0),FALSE))</f>
        <v>0</v>
      </c>
      <c r="BT18" s="48">
        <f>IF($F18="Inaktiv",0,VLOOKUP($K18,Wochenprogramme!$A:$J,MATCH(AN$12,Wochenprogramme!$A$1:$J$1,0),FALSE))</f>
        <v>0</v>
      </c>
      <c r="BU18" s="48">
        <f>IF($F18="Inaktiv",0,VLOOKUP($K18,Wochenprogramme!$A:$J,MATCH(AO$12,Wochenprogramme!$A$1:$J$1,0),FALSE))</f>
        <v>8</v>
      </c>
      <c r="BV18" s="48">
        <f>IF($F18="Inaktiv",0,VLOOKUP($K18,Wochenprogramme!$A:$J,MATCH(AP$12,Wochenprogramme!$A$1:$J$1,0),FALSE))</f>
        <v>8</v>
      </c>
      <c r="BW18" s="48">
        <f>IF($F18="Inaktiv",0,VLOOKUP($K18,Wochenprogramme!$A:$J,MATCH(AQ$12,Wochenprogramme!$A$1:$J$1,0),FALSE))</f>
        <v>8</v>
      </c>
      <c r="BX18" s="48">
        <f>IF($F18="Inaktiv",0,VLOOKUP($K18,Wochenprogramme!$A:$J,MATCH(AR$12,Wochenprogramme!$A$1:$J$1,0),FALSE))</f>
        <v>8</v>
      </c>
      <c r="BY18" s="48">
        <f>IF($F18="Inaktiv",0,VLOOKUP($K18,Wochenprogramme!$A:$J,MATCH(AS$12,Wochenprogramme!$A$1:$J$1,0),FALSE))</f>
        <v>7</v>
      </c>
      <c r="BZ18" s="48">
        <f>IF($F18="Inaktiv",0,VLOOKUP($K18,Wochenprogramme!$A:$J,MATCH(AT$12,Wochenprogramme!$A$1:$J$1,0),FALSE))</f>
        <v>0</v>
      </c>
      <c r="CA18" s="48">
        <f>IF($F18="Inaktiv",0,VLOOKUP($K18,Wochenprogramme!$A:$J,MATCH(AU$12,Wochenprogramme!$A$1:$J$1,0),FALSE))</f>
        <v>0</v>
      </c>
      <c r="CB18" s="36"/>
      <c r="CC18" s="68" t="str">
        <f>VLOOKUP(F18,'Feiertage und Ferien'!N:O,2,FALSE)</f>
        <v>VORGABE</v>
      </c>
    </row>
    <row r="19" spans="1:81" ht="15.75" x14ac:dyDescent="0.25">
      <c r="A19" s="37" t="s">
        <v>125</v>
      </c>
      <c r="B19" s="37">
        <v>6</v>
      </c>
      <c r="C19" s="37">
        <v>6</v>
      </c>
      <c r="D19" s="37" t="s">
        <v>130</v>
      </c>
      <c r="E19" s="37" t="s">
        <v>114</v>
      </c>
      <c r="F19" s="59" t="s">
        <v>28</v>
      </c>
      <c r="G19" s="61" t="s">
        <v>115</v>
      </c>
      <c r="H19" s="37" t="s">
        <v>29</v>
      </c>
      <c r="I19" s="81" t="s">
        <v>116</v>
      </c>
      <c r="J19" s="81"/>
      <c r="K19" s="37">
        <v>10060</v>
      </c>
      <c r="L19" s="74">
        <f t="shared" si="10"/>
        <v>163</v>
      </c>
      <c r="M19" s="74">
        <f t="shared" si="11"/>
        <v>46</v>
      </c>
      <c r="N19" s="74" cm="1">
        <f t="array" ref="N19">SUMPRODUCT(((Q19:AU19="FG")+(Q19:AU19="U")+(Q19:AU19="SG")+(Q19:AU19="K"))*AW19:CA19)+SUMPRODUCT(((Q19:AU19="FG 1/2")+(Q19:AU19="U 1/2")+(Q19:AU19="SG 1/2"))*AW19:CA19)/2</f>
        <v>39</v>
      </c>
      <c r="O19" s="84">
        <f t="shared" si="12"/>
        <v>0.5214723926380368</v>
      </c>
      <c r="P19" s="63">
        <f t="shared" si="13"/>
        <v>0.2822085889570552</v>
      </c>
      <c r="Q19" s="48"/>
      <c r="R19" s="48"/>
      <c r="S19" s="48"/>
      <c r="T19" s="48"/>
      <c r="U19" s="48"/>
      <c r="V19" s="48"/>
      <c r="W19" s="48" t="s">
        <v>30</v>
      </c>
      <c r="X19" s="48" t="s">
        <v>30</v>
      </c>
      <c r="Y19" s="48"/>
      <c r="Z19" s="48"/>
      <c r="AA19" s="48"/>
      <c r="AB19" s="48"/>
      <c r="AC19" s="48" t="s">
        <v>30</v>
      </c>
      <c r="AD19" s="48"/>
      <c r="AE19" s="48" t="s">
        <v>30</v>
      </c>
      <c r="AF19" s="48"/>
      <c r="AG19" s="48"/>
      <c r="AH19" s="48" t="s">
        <v>30</v>
      </c>
      <c r="AI19" s="48" t="s">
        <v>30</v>
      </c>
      <c r="AJ19" s="48"/>
      <c r="AK19" s="48"/>
      <c r="AL19" s="48"/>
      <c r="AM19" s="48"/>
      <c r="AN19" s="48"/>
      <c r="AO19" s="48" t="s">
        <v>73</v>
      </c>
      <c r="AP19" s="48" t="s">
        <v>73</v>
      </c>
      <c r="AQ19" s="48" t="s">
        <v>73</v>
      </c>
      <c r="AR19" s="48" t="s">
        <v>73</v>
      </c>
      <c r="AS19" s="48" t="s">
        <v>73</v>
      </c>
      <c r="AT19" s="48"/>
      <c r="AU19" s="48"/>
      <c r="AV19" s="36"/>
      <c r="AW19" s="48">
        <f>IF($F19="Inaktiv",0,VLOOKUP($K19,Wochenprogramme!$A:$J,MATCH(Q$12,Wochenprogramme!$A$1:$J$1,0),FALSE))</f>
        <v>7</v>
      </c>
      <c r="AX19" s="48">
        <f>IF($F19="Inaktiv",0,VLOOKUP($K19,Wochenprogramme!$A:$J,MATCH(R$12,Wochenprogramme!$A$1:$J$1,0),FALSE))</f>
        <v>0</v>
      </c>
      <c r="AY19" s="48">
        <f>IF($F19="Inaktiv",0,VLOOKUP($K19,Wochenprogramme!$A:$J,MATCH(S$12,Wochenprogramme!$A$1:$J$1,0),FALSE))</f>
        <v>0</v>
      </c>
      <c r="AZ19" s="48">
        <f>IF($F19="Inaktiv",0,VLOOKUP($K19,Wochenprogramme!$A:$J,MATCH(T$12,Wochenprogramme!$A$1:$J$1,0),FALSE))</f>
        <v>8</v>
      </c>
      <c r="BA19" s="48">
        <f>IF($F19="Inaktiv",0,VLOOKUP($K19,Wochenprogramme!$A:$J,MATCH(U$12,Wochenprogramme!$A$1:$J$1,0),FALSE))</f>
        <v>8</v>
      </c>
      <c r="BB19" s="48">
        <f>IF($F19="Inaktiv",0,VLOOKUP($K19,Wochenprogramme!$A:$J,MATCH(V$12,Wochenprogramme!$A$1:$J$1,0),FALSE))</f>
        <v>8</v>
      </c>
      <c r="BC19" s="48">
        <f>IF($F19="Inaktiv",0,VLOOKUP($K19,Wochenprogramme!$A:$J,MATCH(W$12,Wochenprogramme!$A$1:$J$1,0),FALSE))</f>
        <v>8</v>
      </c>
      <c r="BD19" s="48">
        <f>IF($F19="Inaktiv",0,VLOOKUP($K19,Wochenprogramme!$A:$J,MATCH(X$12,Wochenprogramme!$A$1:$J$1,0),FALSE))</f>
        <v>7</v>
      </c>
      <c r="BE19" s="48">
        <f>IF($F19="Inaktiv",0,VLOOKUP($K19,Wochenprogramme!$A:$J,MATCH(Y$12,Wochenprogramme!$A$1:$J$1,0),FALSE))</f>
        <v>0</v>
      </c>
      <c r="BF19" s="48">
        <f>IF($F19="Inaktiv",0,VLOOKUP($K19,Wochenprogramme!$A:$J,MATCH(Z$12,Wochenprogramme!$A$1:$J$1,0),FALSE))</f>
        <v>0</v>
      </c>
      <c r="BG19" s="48">
        <f>IF($F19="Inaktiv",0,VLOOKUP($K19,Wochenprogramme!$A:$J,MATCH(AA$12,Wochenprogramme!$A$1:$J$1,0),FALSE))</f>
        <v>8</v>
      </c>
      <c r="BH19" s="48">
        <f>IF($F19="Inaktiv",0,VLOOKUP($K19,Wochenprogramme!$A:$J,MATCH(AB$12,Wochenprogramme!$A$1:$J$1,0),FALSE))</f>
        <v>8</v>
      </c>
      <c r="BI19" s="48">
        <f>IF($F19="Inaktiv",0,VLOOKUP($K19,Wochenprogramme!$A:$J,MATCH(AC$12,Wochenprogramme!$A$1:$J$1,0),FALSE))</f>
        <v>8</v>
      </c>
      <c r="BJ19" s="48">
        <f>IF($F19="Inaktiv",0,VLOOKUP($K19,Wochenprogramme!$A:$J,MATCH(AD$12,Wochenprogramme!$A$1:$J$1,0),FALSE))</f>
        <v>8</v>
      </c>
      <c r="BK19" s="48">
        <f>IF($F19="Inaktiv",0,VLOOKUP($K19,Wochenprogramme!$A:$J,MATCH(AE$12,Wochenprogramme!$A$1:$J$1,0),FALSE))</f>
        <v>7</v>
      </c>
      <c r="BL19" s="48">
        <f>IF($F19="Inaktiv",0,VLOOKUP($K19,Wochenprogramme!$A:$J,MATCH(AF$12,Wochenprogramme!$A$1:$J$1,0),FALSE))</f>
        <v>0</v>
      </c>
      <c r="BM19" s="48">
        <f>IF($F19="Inaktiv",0,VLOOKUP($K19,Wochenprogramme!$A:$J,MATCH(AG$12,Wochenprogramme!$A$1:$J$1,0),FALSE))</f>
        <v>0</v>
      </c>
      <c r="BN19" s="48">
        <f>IF($F19="Inaktiv",0,VLOOKUP($K19,Wochenprogramme!$A:$J,MATCH(AH$12,Wochenprogramme!$A$1:$J$1,0),FALSE))</f>
        <v>8</v>
      </c>
      <c r="BO19" s="48">
        <f>IF($F19="Inaktiv",0,VLOOKUP($K19,Wochenprogramme!$A:$J,MATCH(AI$12,Wochenprogramme!$A$1:$J$1,0),FALSE))</f>
        <v>8</v>
      </c>
      <c r="BP19" s="48">
        <f>IF($F19="Inaktiv",0,VLOOKUP($K19,Wochenprogramme!$A:$J,MATCH(AJ$12,Wochenprogramme!$A$1:$J$1,0),FALSE))</f>
        <v>8</v>
      </c>
      <c r="BQ19" s="48">
        <f>IF($F19="Inaktiv",0,VLOOKUP($K19,Wochenprogramme!$A:$J,MATCH(AK$12,Wochenprogramme!$A$1:$J$1,0),FALSE))</f>
        <v>8</v>
      </c>
      <c r="BR19" s="48">
        <f>IF($F19="Inaktiv",0,VLOOKUP($K19,Wochenprogramme!$A:$J,MATCH(AL$12,Wochenprogramme!$A$1:$J$1,0),FALSE))</f>
        <v>7</v>
      </c>
      <c r="BS19" s="48">
        <f>IF($F19="Inaktiv",0,VLOOKUP($K19,Wochenprogramme!$A:$J,MATCH(AM$12,Wochenprogramme!$A$1:$J$1,0),FALSE))</f>
        <v>0</v>
      </c>
      <c r="BT19" s="48">
        <f>IF($F19="Inaktiv",0,VLOOKUP($K19,Wochenprogramme!$A:$J,MATCH(AN$12,Wochenprogramme!$A$1:$J$1,0),FALSE))</f>
        <v>0</v>
      </c>
      <c r="BU19" s="48">
        <f>IF($F19="Inaktiv",0,VLOOKUP($K19,Wochenprogramme!$A:$J,MATCH(AO$12,Wochenprogramme!$A$1:$J$1,0),FALSE))</f>
        <v>8</v>
      </c>
      <c r="BV19" s="48">
        <f>IF($F19="Inaktiv",0,VLOOKUP($K19,Wochenprogramme!$A:$J,MATCH(AP$12,Wochenprogramme!$A$1:$J$1,0),FALSE))</f>
        <v>8</v>
      </c>
      <c r="BW19" s="48">
        <f>IF($F19="Inaktiv",0,VLOOKUP($K19,Wochenprogramme!$A:$J,MATCH(AQ$12,Wochenprogramme!$A$1:$J$1,0),FALSE))</f>
        <v>8</v>
      </c>
      <c r="BX19" s="48">
        <f>IF($F19="Inaktiv",0,VLOOKUP($K19,Wochenprogramme!$A:$J,MATCH(AR$12,Wochenprogramme!$A$1:$J$1,0),FALSE))</f>
        <v>8</v>
      </c>
      <c r="BY19" s="48">
        <f>IF($F19="Inaktiv",0,VLOOKUP($K19,Wochenprogramme!$A:$J,MATCH(AS$12,Wochenprogramme!$A$1:$J$1,0),FALSE))</f>
        <v>7</v>
      </c>
      <c r="BZ19" s="48">
        <f>IF($F19="Inaktiv",0,VLOOKUP($K19,Wochenprogramme!$A:$J,MATCH(AT$12,Wochenprogramme!$A$1:$J$1,0),FALSE))</f>
        <v>0</v>
      </c>
      <c r="CA19" s="48">
        <f>IF($F19="Inaktiv",0,VLOOKUP($K19,Wochenprogramme!$A:$J,MATCH(AU$12,Wochenprogramme!$A$1:$J$1,0),FALSE))</f>
        <v>0</v>
      </c>
      <c r="CB19" s="36"/>
      <c r="CC19" s="68" t="str">
        <f>VLOOKUP(F19,'Feiertage und Ferien'!N:O,2,FALSE)</f>
        <v>VORGABE</v>
      </c>
    </row>
  </sheetData>
  <autoFilter ref="A13:CC13" xr:uid="{5C7C2874-A1C4-4F48-B61D-DC3F3BD559D0}"/>
  <mergeCells count="88">
    <mergeCell ref="L7:L12"/>
    <mergeCell ref="T4:V4"/>
    <mergeCell ref="T5:V5"/>
    <mergeCell ref="A4:P4"/>
    <mergeCell ref="Y7:Y9"/>
    <mergeCell ref="M7:M12"/>
    <mergeCell ref="P7:P12"/>
    <mergeCell ref="Q7:Q9"/>
    <mergeCell ref="R7:R9"/>
    <mergeCell ref="S7:S9"/>
    <mergeCell ref="T7:T9"/>
    <mergeCell ref="U7:U9"/>
    <mergeCell ref="V7:V9"/>
    <mergeCell ref="W7:W9"/>
    <mergeCell ref="X7:X9"/>
    <mergeCell ref="N7:N12"/>
    <mergeCell ref="W1:X1"/>
    <mergeCell ref="T3:V3"/>
    <mergeCell ref="T2:V2"/>
    <mergeCell ref="Y2:AA2"/>
    <mergeCell ref="W2:X2"/>
    <mergeCell ref="W3:X3"/>
    <mergeCell ref="Y3:AA3"/>
    <mergeCell ref="A1:P1"/>
    <mergeCell ref="R1:S1"/>
    <mergeCell ref="R2:S2"/>
    <mergeCell ref="R3:S3"/>
    <mergeCell ref="A2:P2"/>
    <mergeCell ref="A3:P3"/>
    <mergeCell ref="O7:O12"/>
    <mergeCell ref="R4:S4"/>
    <mergeCell ref="R5:S5"/>
    <mergeCell ref="AB7:AB9"/>
    <mergeCell ref="AC7:AC9"/>
    <mergeCell ref="AA7:AA9"/>
    <mergeCell ref="W4:X4"/>
    <mergeCell ref="Z7:Z9"/>
    <mergeCell ref="AD7:AD9"/>
    <mergeCell ref="AM7:AM9"/>
    <mergeCell ref="AN7:AN9"/>
    <mergeCell ref="AH7:AH9"/>
    <mergeCell ref="AI7:AI9"/>
    <mergeCell ref="AJ7:AJ9"/>
    <mergeCell ref="AK7:AK9"/>
    <mergeCell ref="AL7:AL9"/>
    <mergeCell ref="AE7:AE9"/>
    <mergeCell ref="AO7:AO9"/>
    <mergeCell ref="AP7:AP9"/>
    <mergeCell ref="AQ7:AQ9"/>
    <mergeCell ref="AF7:AF9"/>
    <mergeCell ref="AG7:AG9"/>
    <mergeCell ref="BE7:BE9"/>
    <mergeCell ref="AR7:AR9"/>
    <mergeCell ref="AS7:AS9"/>
    <mergeCell ref="AT7:AT9"/>
    <mergeCell ref="AW7:AW9"/>
    <mergeCell ref="AX7:AX9"/>
    <mergeCell ref="AY7:AY9"/>
    <mergeCell ref="AZ7:AZ9"/>
    <mergeCell ref="BA7:BA9"/>
    <mergeCell ref="BB7:BB9"/>
    <mergeCell ref="BC7:BC9"/>
    <mergeCell ref="BD7:BD9"/>
    <mergeCell ref="BQ7:BQ9"/>
    <mergeCell ref="BF7:BF9"/>
    <mergeCell ref="BG7:BG9"/>
    <mergeCell ref="BH7:BH9"/>
    <mergeCell ref="BI7:BI9"/>
    <mergeCell ref="BJ7:BJ9"/>
    <mergeCell ref="BK7:BK9"/>
    <mergeCell ref="BO7:BO9"/>
    <mergeCell ref="BP7:BP9"/>
    <mergeCell ref="CA7:CA9"/>
    <mergeCell ref="AW10:CA10"/>
    <mergeCell ref="Q10:AU10"/>
    <mergeCell ref="BX7:BX9"/>
    <mergeCell ref="BY7:BY9"/>
    <mergeCell ref="BZ7:BZ9"/>
    <mergeCell ref="AU7:AU9"/>
    <mergeCell ref="BR7:BR9"/>
    <mergeCell ref="BS7:BS9"/>
    <mergeCell ref="BT7:BT9"/>
    <mergeCell ref="BU7:BU9"/>
    <mergeCell ref="BV7:BV9"/>
    <mergeCell ref="BW7:BW9"/>
    <mergeCell ref="BL7:BL9"/>
    <mergeCell ref="BM7:BM9"/>
    <mergeCell ref="BN7:BN9"/>
  </mergeCells>
  <conditionalFormatting sqref="Q13:AT13 Q12:AU12">
    <cfRule type="expression" dxfId="296" priority="237">
      <formula>AND(Q$12="So")</formula>
    </cfRule>
    <cfRule type="expression" dxfId="295" priority="238">
      <formula>AND(Q$12="Sa")</formula>
    </cfRule>
  </conditionalFormatting>
  <conditionalFormatting sqref="Q13">
    <cfRule type="expression" dxfId="294" priority="239">
      <formula>AND(Q$13&lt;&gt;0)</formula>
    </cfRule>
  </conditionalFormatting>
  <conditionalFormatting sqref="Q13:AT13">
    <cfRule type="expression" dxfId="293" priority="227">
      <formula>VLOOKUP(Q13,Feiertage1,1,0)</formula>
    </cfRule>
  </conditionalFormatting>
  <conditionalFormatting sqref="Q7:AT7 AW7:BZ7">
    <cfRule type="expression" priority="226">
      <formula>VLOOKUP(Q13,Feiertage1,2,1)</formula>
    </cfRule>
  </conditionalFormatting>
  <conditionalFormatting sqref="AW14:CA14">
    <cfRule type="expression" dxfId="292" priority="220">
      <formula>OR(AW14="FG",AW14="FG1")</formula>
    </cfRule>
    <cfRule type="expression" dxfId="291" priority="221">
      <formula>AND(AW14="K")</formula>
    </cfRule>
    <cfRule type="expression" dxfId="290" priority="222">
      <formula>AND(AW14="KSI")</formula>
    </cfRule>
    <cfRule type="expression" dxfId="289" priority="223">
      <formula>OR(AW14="SG",AW14="SG1")</formula>
    </cfRule>
    <cfRule type="expression" dxfId="288" priority="224">
      <formula>AND(AW14="KU")</formula>
    </cfRule>
    <cfRule type="expression" dxfId="287" priority="225">
      <formula>OR(AW14="U",AW14="U1")</formula>
    </cfRule>
    <cfRule type="expression" dxfId="286" priority="234">
      <formula>AND(AW$12="So")</formula>
    </cfRule>
    <cfRule type="expression" dxfId="285" priority="235">
      <formula>AND(AW$12="Sa")</formula>
    </cfRule>
  </conditionalFormatting>
  <conditionalFormatting sqref="Q10">
    <cfRule type="expression" dxfId="284" priority="240">
      <formula>AND(DAY(W13)=1,TEXT(W13,"MMMM") &amp; " "&amp;TEXT(W13,"JJJJ"),"gg")</formula>
    </cfRule>
    <cfRule type="expression" dxfId="283" priority="241">
      <formula>AND(MOD(MONTH(W$13),2)=1)</formula>
    </cfRule>
  </conditionalFormatting>
  <conditionalFormatting sqref="AW10">
    <cfRule type="expression" dxfId="282" priority="217">
      <formula>AND(DAY(BC13)=1,TEXT(BC13,"MMMM") &amp; " "&amp;TEXT(BC13,"JJJJ"),"gg")</formula>
    </cfRule>
    <cfRule type="expression" dxfId="281" priority="218">
      <formula>AND(MOD(MONTH(BC$13),2)=1)</formula>
    </cfRule>
  </conditionalFormatting>
  <conditionalFormatting sqref="Q8:AT9 AW8:BZ9">
    <cfRule type="expression" priority="242">
      <formula>VLOOKUP(#REF!,Feiertage1,2,1)</formula>
    </cfRule>
  </conditionalFormatting>
  <conditionalFormatting sqref="D7 F7:G7">
    <cfRule type="cellIs" dxfId="280" priority="215" operator="lessThan">
      <formula>$D$10</formula>
    </cfRule>
    <cfRule type="cellIs" dxfId="279" priority="216" operator="greaterThanOrEqual">
      <formula>$D$10</formula>
    </cfRule>
  </conditionalFormatting>
  <conditionalFormatting sqref="AU13">
    <cfRule type="expression" dxfId="278" priority="211">
      <formula>AND(AU$12="So")</formula>
    </cfRule>
    <cfRule type="expression" dxfId="277" priority="212">
      <formula>AND(AU$12="Sa")</formula>
    </cfRule>
  </conditionalFormatting>
  <conditionalFormatting sqref="AU13">
    <cfRule type="expression" dxfId="276" priority="201">
      <formula>VLOOKUP(AU13,Feiertage1,1,0)</formula>
    </cfRule>
  </conditionalFormatting>
  <conditionalFormatting sqref="AU7">
    <cfRule type="expression" priority="200">
      <formula>VLOOKUP(AU13,Feiertage1,2,1)</formula>
    </cfRule>
  </conditionalFormatting>
  <conditionalFormatting sqref="AU8:AU9">
    <cfRule type="expression" priority="213">
      <formula>VLOOKUP(#REF!,Feiertage1,2,1)</formula>
    </cfRule>
  </conditionalFormatting>
  <conditionalFormatting sqref="CA7">
    <cfRule type="expression" priority="189">
      <formula>VLOOKUP(CA13,Feiertage1,2,1)</formula>
    </cfRule>
  </conditionalFormatting>
  <conditionalFormatting sqref="CA8:CA9">
    <cfRule type="expression" priority="192">
      <formula>VLOOKUP(#REF!,Feiertage1,2,1)</formula>
    </cfRule>
  </conditionalFormatting>
  <conditionalFormatting sqref="E7">
    <cfRule type="cellIs" dxfId="275" priority="172" operator="lessThan">
      <formula>0.3</formula>
    </cfRule>
    <cfRule type="cellIs" dxfId="274" priority="173" operator="greaterThanOrEqual">
      <formula>0.3</formula>
    </cfRule>
  </conditionalFormatting>
  <conditionalFormatting sqref="P14">
    <cfRule type="expression" dxfId="273" priority="150">
      <formula>$F14="Inaktiv"</formula>
    </cfRule>
    <cfRule type="expression" dxfId="272" priority="171">
      <formula>$G14="Eingabe korrekt!"</formula>
    </cfRule>
  </conditionalFormatting>
  <conditionalFormatting sqref="G14">
    <cfRule type="expression" dxfId="271" priority="146">
      <formula>$F14="Inaktiv"</formula>
    </cfRule>
    <cfRule type="cellIs" dxfId="270" priority="170" operator="equal">
      <formula>"Eingabe korrekt!"</formula>
    </cfRule>
  </conditionalFormatting>
  <conditionalFormatting sqref="Q12:AU12">
    <cfRule type="expression" dxfId="269" priority="169">
      <formula>VLOOKUP(Q13,Feiertage1,1,0)</formula>
    </cfRule>
  </conditionalFormatting>
  <conditionalFormatting sqref="AW14:CA14">
    <cfRule type="expression" dxfId="268" priority="154">
      <formula>VLOOKUP(AW$13,Feiertage1,1,0)</formula>
    </cfRule>
  </conditionalFormatting>
  <conditionalFormatting sqref="AW14:CA14">
    <cfRule type="expression" dxfId="267" priority="152">
      <formula>$F14="Inaktiv"</formula>
    </cfRule>
    <cfRule type="expression" dxfId="266" priority="153">
      <formula>AND(AW14="KU 1/2")</formula>
    </cfRule>
  </conditionalFormatting>
  <conditionalFormatting sqref="K14">
    <cfRule type="expression" dxfId="265" priority="148">
      <formula>$F14="Inaktiv"</formula>
    </cfRule>
  </conditionalFormatting>
  <conditionalFormatting sqref="H14:J14">
    <cfRule type="expression" dxfId="264" priority="147">
      <formula>$F14="Inaktiv"</formula>
    </cfRule>
  </conditionalFormatting>
  <conditionalFormatting sqref="A14:F14">
    <cfRule type="expression" dxfId="263" priority="145">
      <formula>$F14="Inaktiv"</formula>
    </cfRule>
  </conditionalFormatting>
  <conditionalFormatting sqref="L14">
    <cfRule type="expression" dxfId="262" priority="144">
      <formula>$F14="Inaktiv"</formula>
    </cfRule>
  </conditionalFormatting>
  <conditionalFormatting sqref="AW14:CA14">
    <cfRule type="expression" dxfId="261" priority="141">
      <formula>VLOOKUP(AW$13,Feiertage1,1,0)</formula>
    </cfRule>
  </conditionalFormatting>
  <conditionalFormatting sqref="AW14:CA14">
    <cfRule type="expression" dxfId="260" priority="139">
      <formula>$F14="Inaktiv"</formula>
    </cfRule>
    <cfRule type="expression" dxfId="259" priority="140">
      <formula>AND(AW14="KU 1/2")</formula>
    </cfRule>
  </conditionalFormatting>
  <conditionalFormatting sqref="Q14:AU14">
    <cfRule type="expression" dxfId="258" priority="70">
      <formula>AND(AW14&lt;=0,COUNTIFS(Q$12,"&lt;&gt;Sa",Q$12,"&lt;&gt;So")&gt;0)</formula>
    </cfRule>
    <cfRule type="expression" dxfId="257" priority="85">
      <formula>OR(Q14="FG",Q14="FG 1/2")</formula>
    </cfRule>
    <cfRule type="expression" dxfId="256" priority="86">
      <formula>AND(Q14="K")</formula>
    </cfRule>
    <cfRule type="expression" dxfId="255" priority="87">
      <formula>AND(Q14="KSI")</formula>
    </cfRule>
    <cfRule type="expression" dxfId="254" priority="88">
      <formula>OR(Q14="SG",Q14="SG 1/2")</formula>
    </cfRule>
    <cfRule type="expression" dxfId="253" priority="89">
      <formula>AND(Q14="KU")</formula>
    </cfRule>
    <cfRule type="expression" dxfId="252" priority="90">
      <formula>OR(Q14="U",Q14="U 1/2")</formula>
    </cfRule>
    <cfRule type="expression" dxfId="251" priority="91">
      <formula>AND(Q$12="So")</formula>
    </cfRule>
    <cfRule type="expression" dxfId="250" priority="92">
      <formula>AND(Q$12="Sa")</formula>
    </cfRule>
  </conditionalFormatting>
  <conditionalFormatting sqref="Q14:AU14">
    <cfRule type="expression" dxfId="249" priority="84">
      <formula>VLOOKUP(Q$13,Feiertage1,1,0)</formula>
    </cfRule>
  </conditionalFormatting>
  <conditionalFormatting sqref="Q14:AU14">
    <cfRule type="expression" dxfId="248" priority="82">
      <formula>$F14="Inaktiv"</formula>
    </cfRule>
    <cfRule type="expression" dxfId="247" priority="83">
      <formula>AND(Q14="KU 1/2")</formula>
    </cfRule>
  </conditionalFormatting>
  <conditionalFormatting sqref="D8">
    <cfRule type="expression" dxfId="246" priority="45">
      <formula>$D$8="Vorgabe erreicht!"</formula>
    </cfRule>
  </conditionalFormatting>
  <conditionalFormatting sqref="M14:O14">
    <cfRule type="expression" dxfId="245" priority="44">
      <formula>$F14="Inaktiv"</formula>
    </cfRule>
  </conditionalFormatting>
  <conditionalFormatting sqref="AW15:CA19">
    <cfRule type="expression" dxfId="244" priority="34">
      <formula>OR(AW15="FG",AW15="FG1")</formula>
    </cfRule>
    <cfRule type="expression" dxfId="243" priority="35">
      <formula>AND(AW15="K")</formula>
    </cfRule>
    <cfRule type="expression" dxfId="242" priority="36">
      <formula>AND(AW15="KSI")</formula>
    </cfRule>
    <cfRule type="expression" dxfId="241" priority="37">
      <formula>OR(AW15="SG",AW15="SG1")</formula>
    </cfRule>
    <cfRule type="expression" dxfId="240" priority="38">
      <formula>AND(AW15="KU")</formula>
    </cfRule>
    <cfRule type="expression" dxfId="239" priority="39">
      <formula>OR(AW15="U",AW15="U1")</formula>
    </cfRule>
    <cfRule type="expression" dxfId="238" priority="40">
      <formula>AND(AW$12="So")</formula>
    </cfRule>
    <cfRule type="expression" dxfId="237" priority="41">
      <formula>AND(AW$12="Sa")</formula>
    </cfRule>
  </conditionalFormatting>
  <conditionalFormatting sqref="AW15:CA19">
    <cfRule type="expression" dxfId="236" priority="32">
      <formula>VLOOKUP(AW$13,Feiertage1,1,0)</formula>
    </cfRule>
  </conditionalFormatting>
  <conditionalFormatting sqref="AW15:CA19">
    <cfRule type="expression" dxfId="235" priority="30">
      <formula>$F15="Inaktiv"</formula>
    </cfRule>
    <cfRule type="expression" dxfId="234" priority="31">
      <formula>AND(AW15="KU 1/2")</formula>
    </cfRule>
  </conditionalFormatting>
  <conditionalFormatting sqref="AW15:CA19">
    <cfRule type="expression" dxfId="233" priority="26">
      <formula>VLOOKUP(AW$13,Feiertage1,1,0)</formula>
    </cfRule>
  </conditionalFormatting>
  <conditionalFormatting sqref="AW15:CA19">
    <cfRule type="expression" dxfId="232" priority="24">
      <formula>$F15="Inaktiv"</formula>
    </cfRule>
    <cfRule type="expression" dxfId="231" priority="25">
      <formula>AND(AW15="KU 1/2")</formula>
    </cfRule>
  </conditionalFormatting>
  <conditionalFormatting sqref="Q15:AU19">
    <cfRule type="expression" dxfId="230" priority="12">
      <formula>AND(AW15&lt;=0,COUNTIFS(Q$12,"&lt;&gt;Sa",Q$12,"&lt;&gt;So")&gt;0)</formula>
    </cfRule>
    <cfRule type="expression" dxfId="229" priority="16">
      <formula>OR(Q15="FG",Q15="FG 1/2")</formula>
    </cfRule>
    <cfRule type="expression" dxfId="228" priority="17">
      <formula>AND(Q15="K")</formula>
    </cfRule>
    <cfRule type="expression" dxfId="227" priority="18">
      <formula>AND(Q15="KSI")</formula>
    </cfRule>
    <cfRule type="expression" dxfId="226" priority="19">
      <formula>OR(Q15="SG",Q15="SG 1/2")</formula>
    </cfRule>
    <cfRule type="expression" dxfId="225" priority="20">
      <formula>AND(Q15="KU")</formula>
    </cfRule>
    <cfRule type="expression" dxfId="224" priority="21">
      <formula>OR(Q15="U",Q15="U 1/2")</formula>
    </cfRule>
    <cfRule type="expression" dxfId="223" priority="22">
      <formula>AND(Q$12="So")</formula>
    </cfRule>
    <cfRule type="expression" dxfId="222" priority="23">
      <formula>AND(Q$12="Sa")</formula>
    </cfRule>
  </conditionalFormatting>
  <conditionalFormatting sqref="Q15:AU19">
    <cfRule type="expression" dxfId="221" priority="15">
      <formula>VLOOKUP(Q$13,Feiertage1,1,0)</formula>
    </cfRule>
  </conditionalFormatting>
  <conditionalFormatting sqref="Q15:AU19">
    <cfRule type="expression" dxfId="220" priority="13">
      <formula>$F15="Inaktiv"</formula>
    </cfRule>
    <cfRule type="expression" dxfId="219" priority="14">
      <formula>AND(Q15="KU 1/2")</formula>
    </cfRule>
  </conditionalFormatting>
  <conditionalFormatting sqref="P15:P19">
    <cfRule type="expression" dxfId="218" priority="8">
      <formula>$F15="Inaktiv"</formula>
    </cfRule>
    <cfRule type="expression" dxfId="217" priority="10">
      <formula>$G15="Eingabe korrekt!"</formula>
    </cfRule>
  </conditionalFormatting>
  <conditionalFormatting sqref="G15:G19">
    <cfRule type="expression" dxfId="216" priority="5">
      <formula>$F15="Inaktiv"</formula>
    </cfRule>
    <cfRule type="cellIs" dxfId="215" priority="9" operator="equal">
      <formula>"Eingabe korrekt!"</formula>
    </cfRule>
  </conditionalFormatting>
  <conditionalFormatting sqref="K15:K19">
    <cfRule type="expression" dxfId="214" priority="7">
      <formula>$F15="Inaktiv"</formula>
    </cfRule>
  </conditionalFormatting>
  <conditionalFormatting sqref="H15:J19">
    <cfRule type="expression" dxfId="213" priority="6">
      <formula>$F15="Inaktiv"</formula>
    </cfRule>
  </conditionalFormatting>
  <conditionalFormatting sqref="A15:C19 E15:F19">
    <cfRule type="expression" dxfId="212" priority="4">
      <formula>$F15="Inaktiv"</formula>
    </cfRule>
  </conditionalFormatting>
  <conditionalFormatting sqref="L15:L19">
    <cfRule type="expression" dxfId="211" priority="3">
      <formula>$F15="Inaktiv"</formula>
    </cfRule>
  </conditionalFormatting>
  <conditionalFormatting sqref="M15:O19">
    <cfRule type="expression" dxfId="210" priority="2">
      <formula>$F15="Inaktiv"</formula>
    </cfRule>
  </conditionalFormatting>
  <conditionalFormatting sqref="D15:D19">
    <cfRule type="expression" dxfId="209" priority="1">
      <formula>$F15="Inaktiv"</formula>
    </cfRule>
  </conditionalFormatting>
  <dataValidations count="2">
    <dataValidation type="list" allowBlank="1" showInputMessage="1" showErrorMessage="1" sqref="F14" xr:uid="{65431774-DA08-4AC5-ABEB-D343DB35327D}">
      <formula1>KUOption</formula1>
    </dataValidation>
    <dataValidation type="list" allowBlank="1" showInputMessage="1" showErrorMessage="1" sqref="Q14:AU19" xr:uid="{35D9FCBB-D196-4E93-9B2C-FEB42E942574}">
      <formula1>IF($F14="Inaktiv",Status,IF(OR(AW14&lt;=0,COUNTIF(Q$7,"&gt;""")&gt;=1),NonWorkTime,Fehlgrund))</formula1>
    </dataValidation>
  </dataValidations>
  <pageMargins left="0.7" right="0.7" top="0.78740157499999996" bottom="0.78740157499999996" header="0.3" footer="0.3"/>
  <pageSetup paperSize="9" scale="98" fitToWidth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6" id="{0A78652B-EC78-4130-A04F-AFD4D7AA2005}">
            <xm:f>AND(Q$13&gt;='Feiertage und Ferien'!$C$5,AND(Q$13&lt;='Feiertage und Ferien'!$D$5))</xm:f>
            <x14:dxf>
              <fill>
                <patternFill>
                  <bgColor rgb="FF92D050"/>
                </patternFill>
              </fill>
            </x14:dxf>
          </x14:cfRule>
          <xm:sqref>Q13:AT13</xm:sqref>
        </x14:conditionalFormatting>
        <x14:conditionalFormatting xmlns:xm="http://schemas.microsoft.com/office/excel/2006/main">
          <x14:cfRule type="expression" priority="228" id="{BED8FD55-5506-4B40-8570-A795B0AA6860}">
            <xm:f>AND(Q$13&gt;='Feiertage und Ferien'!$C$11,AND(Q$13&lt;='Feiertage und Ferien'!$D$11))</xm:f>
            <x14:dxf>
              <fill>
                <patternFill>
                  <bgColor rgb="FF92D050"/>
                </patternFill>
              </fill>
            </x14:dxf>
          </x14:cfRule>
          <x14:cfRule type="expression" priority="229" id="{E6D44943-74DE-426F-8900-B328AA05496C}">
            <xm:f>AND(Q$13&gt;='Feiertage und Ferien'!$C$10,AND(Q$13&lt;='Feiertage und Ferien'!$D$10))</xm:f>
            <x14:dxf>
              <fill>
                <patternFill>
                  <bgColor rgb="FF92D050"/>
                </patternFill>
              </fill>
            </x14:dxf>
          </x14:cfRule>
          <x14:cfRule type="expression" priority="230" id="{33A75030-7B5A-4692-BCFF-1C5322674DE2}">
            <xm:f>AND(Q$13&gt;='Feiertage und Ferien'!$C$9,AND(Q$13&lt;='Feiertage und Ferien'!$D$9))</xm:f>
            <x14:dxf>
              <fill>
                <patternFill>
                  <bgColor rgb="FF92D050"/>
                </patternFill>
              </fill>
            </x14:dxf>
          </x14:cfRule>
          <x14:cfRule type="expression" priority="231" id="{2712FD8E-9B3D-48CA-9B64-DD7B01E6B010}">
            <xm:f>AND(Q$13&gt;='Feiertage und Ferien'!$C$8,AND(Q$13&lt;='Feiertage und Ferien'!$D$8))</xm:f>
            <x14:dxf>
              <fill>
                <patternFill>
                  <bgColor rgb="FF92D050"/>
                </patternFill>
              </fill>
            </x14:dxf>
          </x14:cfRule>
          <x14:cfRule type="expression" priority="232" id="{00609CD8-C512-4116-9741-727299C2521D}">
            <xm:f>AND(Q$13&gt;='Feiertage und Ferien'!$C$7,AND(Q$13&lt;='Feiertage und Ferien'!$D$7))</xm:f>
            <x14:dxf>
              <fill>
                <patternFill>
                  <bgColor rgb="FF92D050"/>
                </patternFill>
              </fill>
            </x14:dxf>
          </x14:cfRule>
          <x14:cfRule type="expression" priority="233" id="{5093FE1F-CBE6-4327-AC19-743E9A909C09}">
            <xm:f>AND(Q$13&gt;='Feiertage und Ferien'!$C$6,AND(Q$13&lt;='Feiertage und Ferien'!$D$6))</xm:f>
            <x14:dxf>
              <fill>
                <patternFill>
                  <bgColor rgb="FF92D050"/>
                </patternFill>
              </fill>
            </x14:dxf>
          </x14:cfRule>
          <xm:sqref>Q13:AT13</xm:sqref>
        </x14:conditionalFormatting>
        <x14:conditionalFormatting xmlns:xm="http://schemas.microsoft.com/office/excel/2006/main">
          <x14:cfRule type="expression" priority="210" id="{D370A6E8-4A1B-4FEE-97CA-9C7C2CFFE168}">
            <xm:f>AND(AU$13&gt;='Feiertage und Ferien'!$C$5,AND(AU$13&lt;='Feiertage und Ferien'!$D$5))</xm:f>
            <x14:dxf>
              <fill>
                <patternFill>
                  <bgColor rgb="FF92D050"/>
                </patternFill>
              </fill>
            </x14:dxf>
          </x14:cfRule>
          <xm:sqref>AU13</xm:sqref>
        </x14:conditionalFormatting>
        <x14:conditionalFormatting xmlns:xm="http://schemas.microsoft.com/office/excel/2006/main">
          <x14:cfRule type="expression" priority="202" id="{7DD46F80-7A1D-4951-B3C3-6BEC0362A609}">
            <xm:f>AND(AU$13&gt;='Feiertage und Ferien'!$C$11,AND(AU$13&lt;='Feiertage und Ferien'!$D$11))</xm:f>
            <x14:dxf>
              <fill>
                <patternFill>
                  <bgColor rgb="FF92D050"/>
                </patternFill>
              </fill>
            </x14:dxf>
          </x14:cfRule>
          <x14:cfRule type="expression" priority="203" id="{6B2E0453-B04F-4C0A-B801-DC117172977D}">
            <xm:f>AND(AU$13&gt;='Feiertage und Ferien'!$C$10,AND(AU$13&lt;='Feiertage und Ferien'!$D$10))</xm:f>
            <x14:dxf>
              <fill>
                <patternFill>
                  <bgColor rgb="FF92D050"/>
                </patternFill>
              </fill>
            </x14:dxf>
          </x14:cfRule>
          <x14:cfRule type="expression" priority="204" id="{0DB418E9-BFFE-4FF7-A925-25FD819C9AA7}">
            <xm:f>AND(AU$13&gt;='Feiertage und Ferien'!$C$9,AND(AU$13&lt;='Feiertage und Ferien'!$D$9))</xm:f>
            <x14:dxf>
              <fill>
                <patternFill>
                  <bgColor rgb="FF92D050"/>
                </patternFill>
              </fill>
            </x14:dxf>
          </x14:cfRule>
          <x14:cfRule type="expression" priority="205" id="{E3A8F366-3AD6-4586-972E-5D7B9B0548AB}">
            <xm:f>AND(AU$13&gt;='Feiertage und Ferien'!$C$8,AND(AU$13&lt;='Feiertage und Ferien'!$D$8))</xm:f>
            <x14:dxf>
              <fill>
                <patternFill>
                  <bgColor rgb="FF92D050"/>
                </patternFill>
              </fill>
            </x14:dxf>
          </x14:cfRule>
          <x14:cfRule type="expression" priority="206" id="{BBDBE810-721E-4649-89ED-E9BA2AE3D85A}">
            <xm:f>AND(AU$13&gt;='Feiertage und Ferien'!$C$7,AND(AU$13&lt;='Feiertage und Ferien'!$D$7))</xm:f>
            <x14:dxf>
              <fill>
                <patternFill>
                  <bgColor rgb="FF92D050"/>
                </patternFill>
              </fill>
            </x14:dxf>
          </x14:cfRule>
          <x14:cfRule type="expression" priority="207" id="{F23310CE-F7EC-4ADB-A7C0-D1CD322963B3}">
            <xm:f>AND(AU$13&gt;='Feiertage und Ferien'!$C$6,AND(AU$13&lt;='Feiertage und Ferien'!$D$6))</xm:f>
            <x14:dxf>
              <fill>
                <patternFill>
                  <bgColor rgb="FF92D050"/>
                </patternFill>
              </fill>
            </x14:dxf>
          </x14:cfRule>
          <xm:sqref>AU13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27CBB-A780-4320-A829-6E1528C4B1FC}">
  <sheetPr>
    <tabColor theme="7" tint="0.79998168889431442"/>
    <pageSetUpPr fitToPage="1"/>
  </sheetPr>
  <dimension ref="A1:CA19"/>
  <sheetViews>
    <sheetView showGridLines="0" zoomScaleNormal="100" workbookViewId="0">
      <pane xSplit="16" ySplit="13" topLeftCell="Q14" activePane="bottomRight" state="frozen"/>
      <selection pane="topRight" activeCell="F1" sqref="F1"/>
      <selection pane="bottomLeft" activeCell="A9" sqref="A9"/>
      <selection pane="bottomRight" sqref="A1:P1"/>
    </sheetView>
  </sheetViews>
  <sheetFormatPr baseColWidth="10" defaultColWidth="7.7109375" defaultRowHeight="15" outlineLevelCol="1" x14ac:dyDescent="0.25"/>
  <cols>
    <col min="1" max="1" width="19.5703125" style="17" bestFit="1" customWidth="1"/>
    <col min="2" max="2" width="12.42578125" style="17" bestFit="1" customWidth="1"/>
    <col min="3" max="3" width="12.5703125" style="17" bestFit="1" customWidth="1"/>
    <col min="4" max="4" width="31.5703125" style="17" bestFit="1" customWidth="1"/>
    <col min="5" max="5" width="11.140625" style="17" hidden="1" customWidth="1" outlineLevel="1"/>
    <col min="6" max="6" width="24.42578125" style="57" bestFit="1" customWidth="1" collapsed="1"/>
    <col min="7" max="7" width="26.7109375" style="57" bestFit="1" customWidth="1"/>
    <col min="8" max="8" width="11.28515625" style="17" hidden="1" customWidth="1" outlineLevel="1"/>
    <col min="9" max="10" width="13.85546875" style="31" hidden="1" customWidth="1" outlineLevel="1"/>
    <col min="11" max="11" width="9" style="31" hidden="1" customWidth="1" outlineLevel="1"/>
    <col min="12" max="12" width="8.7109375" style="75" customWidth="1" collapsed="1"/>
    <col min="13" max="15" width="8.7109375" style="75" customWidth="1"/>
    <col min="16" max="16" width="8.7109375" style="79" customWidth="1"/>
    <col min="17" max="46" width="7.7109375" style="43" customWidth="1"/>
    <col min="47" max="47" width="7.7109375" style="17" customWidth="1"/>
    <col min="48" max="77" width="7.7109375" style="43" customWidth="1"/>
    <col min="78" max="78" width="7.7109375" style="17" customWidth="1"/>
    <col min="79" max="79" width="7.7109375" style="43" customWidth="1"/>
    <col min="80" max="16384" width="7.7109375" style="43"/>
  </cols>
  <sheetData>
    <row r="1" spans="1:79" s="17" customFormat="1" ht="16.5" thickBot="1" x14ac:dyDescent="0.3">
      <c r="A1" s="100" t="s">
        <v>154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R1" s="101" t="s">
        <v>0</v>
      </c>
      <c r="S1" s="101"/>
      <c r="W1" s="101" t="s">
        <v>0</v>
      </c>
      <c r="X1" s="101"/>
    </row>
    <row r="2" spans="1:79" s="17" customFormat="1" ht="19.5" thickBot="1" x14ac:dyDescent="0.3">
      <c r="A2" s="106" t="s">
        <v>1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53"/>
      <c r="R2" s="102">
        <f>SUMIFS($L$14:$L$1048576,$H$14:$H$1048576,"NEIN",$F$14:$F$1048576,"&lt;&gt;Inaktiv")</f>
        <v>172</v>
      </c>
      <c r="S2" s="103"/>
      <c r="T2" s="108" t="s">
        <v>2</v>
      </c>
      <c r="U2" s="108"/>
      <c r="V2" s="108"/>
      <c r="W2" s="109">
        <f>COUNTIFS(H14:$H$1048576,"NEIN",$F$14:$F$1048576,"&lt;&gt;Inaktiv")</f>
        <v>1</v>
      </c>
      <c r="X2" s="110"/>
      <c r="Y2" s="108" t="s">
        <v>3</v>
      </c>
      <c r="Z2" s="108"/>
      <c r="AA2" s="108"/>
    </row>
    <row r="3" spans="1:79" s="17" customFormat="1" ht="19.5" thickBot="1" x14ac:dyDescent="0.3">
      <c r="A3" s="107" t="s">
        <v>4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53"/>
      <c r="R3" s="104">
        <f>SUMIFS($M$14:$M$1048576,$H$14:$H$1048576,"NEIN",$F$14:$F$1048576,"&lt;&gt;Inaktiv")</f>
        <v>0</v>
      </c>
      <c r="S3" s="105"/>
      <c r="T3" s="108" t="s">
        <v>5</v>
      </c>
      <c r="U3" s="108"/>
      <c r="V3" s="108"/>
      <c r="W3" s="109">
        <f>COUNTIFS(P14:P1048576,"&gt;0",$H$14:$H$1048576,"NEIN",$F$14:$F$1048576,"&lt;&gt;Inaktiv")</f>
        <v>0</v>
      </c>
      <c r="X3" s="110"/>
      <c r="Y3" s="108" t="s">
        <v>6</v>
      </c>
      <c r="Z3" s="108"/>
      <c r="AA3" s="108"/>
    </row>
    <row r="4" spans="1:79" s="17" customFormat="1" ht="19.5" thickBot="1" x14ac:dyDescent="0.35">
      <c r="A4" s="115" t="s">
        <v>7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53"/>
      <c r="R4" s="94">
        <f>SUMIFS($N$14:$N$1048576,$H$14:$H$1048576,"NEIN",$F$14:$F$1048576,"&lt;&gt;Inaktiv")</f>
        <v>0</v>
      </c>
      <c r="S4" s="95"/>
      <c r="T4" s="113" t="s">
        <v>8</v>
      </c>
      <c r="U4" s="113"/>
      <c r="V4" s="113"/>
      <c r="W4" s="98">
        <f>W3/W2</f>
        <v>0</v>
      </c>
      <c r="X4" s="99"/>
      <c r="Y4" s="83" t="s">
        <v>9</v>
      </c>
    </row>
    <row r="5" spans="1:79" s="17" customFormat="1" ht="19.5" thickBot="1" x14ac:dyDescent="0.35">
      <c r="A5" s="46"/>
      <c r="B5" s="47"/>
      <c r="C5" s="47"/>
      <c r="D5" s="47"/>
      <c r="E5" s="47"/>
      <c r="F5" s="47"/>
      <c r="G5" s="47"/>
      <c r="H5" s="47"/>
      <c r="I5" s="80"/>
      <c r="J5" s="80"/>
      <c r="K5" s="47"/>
      <c r="L5" s="71"/>
      <c r="M5" s="71"/>
      <c r="N5" s="71"/>
      <c r="O5" s="71"/>
      <c r="P5" s="76"/>
      <c r="Q5" s="52"/>
      <c r="R5" s="96">
        <f>(R4+R3)/R2</f>
        <v>0</v>
      </c>
      <c r="S5" s="97"/>
      <c r="T5" s="114" t="s">
        <v>10</v>
      </c>
      <c r="U5" s="114"/>
      <c r="V5" s="114"/>
      <c r="Z5" s="83"/>
      <c r="AA5" s="82"/>
    </row>
    <row r="6" spans="1:79" s="17" customFormat="1" ht="26.25" x14ac:dyDescent="0.25">
      <c r="A6" s="27"/>
      <c r="B6" s="27"/>
      <c r="C6" s="27"/>
      <c r="D6" s="64" t="s">
        <v>11</v>
      </c>
      <c r="E6" s="54"/>
      <c r="F6" s="54"/>
      <c r="G6" s="54"/>
      <c r="H6" s="28"/>
      <c r="I6" s="29"/>
      <c r="J6" s="29"/>
      <c r="K6" s="29"/>
      <c r="L6" s="72"/>
      <c r="M6" s="72"/>
      <c r="N6" s="72"/>
      <c r="O6" s="72"/>
      <c r="P6" s="77"/>
    </row>
    <row r="7" spans="1:79" s="42" customFormat="1" ht="33.75" customHeight="1" x14ac:dyDescent="0.25">
      <c r="A7" s="67" t="str">
        <f>TEXT(A9,"MMMM")&amp;","&amp;YEAR(A9)</f>
        <v>Juni,2020</v>
      </c>
      <c r="B7" s="38"/>
      <c r="C7" s="38"/>
      <c r="D7" s="44">
        <f>R3/R2</f>
        <v>0</v>
      </c>
      <c r="E7" s="55"/>
      <c r="F7" s="55"/>
      <c r="G7" s="55"/>
      <c r="H7" s="39"/>
      <c r="I7" s="40"/>
      <c r="J7" s="40"/>
      <c r="K7" s="40"/>
      <c r="L7" s="111" t="s">
        <v>12</v>
      </c>
      <c r="M7" s="116" t="s">
        <v>13</v>
      </c>
      <c r="N7" s="120" t="s">
        <v>14</v>
      </c>
      <c r="O7" s="92" t="s">
        <v>15</v>
      </c>
      <c r="P7" s="118" t="s">
        <v>16</v>
      </c>
      <c r="Q7" s="87" t="str">
        <f t="shared" ref="Q7:AT7" si="0">IF(ISNA(VLOOKUP(Q13,Feiertage1,1,FALSE)),"",VLOOKUP(Q13,Feiertage1,2,FALSE))</f>
        <v>Pfingstmontag</v>
      </c>
      <c r="R7" s="91" t="str">
        <f t="shared" si="0"/>
        <v/>
      </c>
      <c r="S7" s="91" t="str">
        <f t="shared" si="0"/>
        <v/>
      </c>
      <c r="T7" s="91" t="str">
        <f t="shared" si="0"/>
        <v/>
      </c>
      <c r="U7" s="91" t="str">
        <f t="shared" si="0"/>
        <v/>
      </c>
      <c r="V7" s="91" t="str">
        <f>IF(ISNA(VLOOKUP(V13,Feiertage1,1,FALSE)),"",VLOOKUP(V13,Feiertage1,2,FALSE))</f>
        <v/>
      </c>
      <c r="W7" s="91" t="str">
        <f t="shared" si="0"/>
        <v/>
      </c>
      <c r="X7" s="91" t="str">
        <f t="shared" si="0"/>
        <v/>
      </c>
      <c r="Y7" s="91" t="str">
        <f t="shared" si="0"/>
        <v/>
      </c>
      <c r="Z7" s="91" t="str">
        <f t="shared" si="0"/>
        <v/>
      </c>
      <c r="AA7" s="91" t="str">
        <f t="shared" si="0"/>
        <v>Fronleichnam</v>
      </c>
      <c r="AB7" s="91" t="str">
        <f t="shared" si="0"/>
        <v/>
      </c>
      <c r="AC7" s="91" t="str">
        <f t="shared" si="0"/>
        <v/>
      </c>
      <c r="AD7" s="91" t="str">
        <f t="shared" si="0"/>
        <v/>
      </c>
      <c r="AE7" s="91" t="str">
        <f t="shared" si="0"/>
        <v/>
      </c>
      <c r="AF7" s="91" t="str">
        <f t="shared" si="0"/>
        <v/>
      </c>
      <c r="AG7" s="91" t="str">
        <f t="shared" si="0"/>
        <v/>
      </c>
      <c r="AH7" s="91" t="str">
        <f t="shared" si="0"/>
        <v/>
      </c>
      <c r="AI7" s="91" t="str">
        <f t="shared" si="0"/>
        <v/>
      </c>
      <c r="AJ7" s="91" t="str">
        <f t="shared" si="0"/>
        <v/>
      </c>
      <c r="AK7" s="91" t="str">
        <f t="shared" si="0"/>
        <v/>
      </c>
      <c r="AL7" s="91" t="str">
        <f t="shared" si="0"/>
        <v/>
      </c>
      <c r="AM7" s="91" t="str">
        <f t="shared" si="0"/>
        <v/>
      </c>
      <c r="AN7" s="91" t="str">
        <f t="shared" si="0"/>
        <v/>
      </c>
      <c r="AO7" s="91" t="str">
        <f t="shared" si="0"/>
        <v/>
      </c>
      <c r="AP7" s="91" t="str">
        <f t="shared" si="0"/>
        <v/>
      </c>
      <c r="AQ7" s="91" t="str">
        <f t="shared" si="0"/>
        <v/>
      </c>
      <c r="AR7" s="91" t="str">
        <f t="shared" si="0"/>
        <v/>
      </c>
      <c r="AS7" s="91" t="str">
        <f t="shared" si="0"/>
        <v/>
      </c>
      <c r="AT7" s="91" t="str">
        <f t="shared" si="0"/>
        <v/>
      </c>
      <c r="AU7" s="41"/>
      <c r="AV7" s="87" t="str">
        <f t="shared" ref="AV7:BY7" si="1">Q7</f>
        <v>Pfingstmontag</v>
      </c>
      <c r="AW7" s="87" t="str">
        <f t="shared" si="1"/>
        <v/>
      </c>
      <c r="AX7" s="87" t="str">
        <f t="shared" si="1"/>
        <v/>
      </c>
      <c r="AY7" s="87" t="str">
        <f t="shared" si="1"/>
        <v/>
      </c>
      <c r="AZ7" s="87" t="str">
        <f t="shared" si="1"/>
        <v/>
      </c>
      <c r="BA7" s="87" t="str">
        <f t="shared" si="1"/>
        <v/>
      </c>
      <c r="BB7" s="87" t="str">
        <f t="shared" si="1"/>
        <v/>
      </c>
      <c r="BC7" s="87" t="str">
        <f t="shared" si="1"/>
        <v/>
      </c>
      <c r="BD7" s="87" t="str">
        <f t="shared" si="1"/>
        <v/>
      </c>
      <c r="BE7" s="87" t="str">
        <f t="shared" si="1"/>
        <v/>
      </c>
      <c r="BF7" s="87" t="str">
        <f t="shared" si="1"/>
        <v>Fronleichnam</v>
      </c>
      <c r="BG7" s="87" t="str">
        <f t="shared" si="1"/>
        <v/>
      </c>
      <c r="BH7" s="87" t="str">
        <f t="shared" si="1"/>
        <v/>
      </c>
      <c r="BI7" s="87" t="str">
        <f t="shared" si="1"/>
        <v/>
      </c>
      <c r="BJ7" s="87" t="str">
        <f t="shared" si="1"/>
        <v/>
      </c>
      <c r="BK7" s="87" t="str">
        <f t="shared" si="1"/>
        <v/>
      </c>
      <c r="BL7" s="87" t="str">
        <f t="shared" si="1"/>
        <v/>
      </c>
      <c r="BM7" s="87" t="str">
        <f t="shared" si="1"/>
        <v/>
      </c>
      <c r="BN7" s="87" t="str">
        <f t="shared" si="1"/>
        <v/>
      </c>
      <c r="BO7" s="87" t="str">
        <f t="shared" si="1"/>
        <v/>
      </c>
      <c r="BP7" s="87" t="str">
        <f t="shared" si="1"/>
        <v/>
      </c>
      <c r="BQ7" s="87" t="str">
        <f t="shared" si="1"/>
        <v/>
      </c>
      <c r="BR7" s="87" t="str">
        <f t="shared" si="1"/>
        <v/>
      </c>
      <c r="BS7" s="87" t="str">
        <f t="shared" si="1"/>
        <v/>
      </c>
      <c r="BT7" s="87" t="str">
        <f t="shared" si="1"/>
        <v/>
      </c>
      <c r="BU7" s="87" t="str">
        <f t="shared" si="1"/>
        <v/>
      </c>
      <c r="BV7" s="87" t="str">
        <f t="shared" si="1"/>
        <v/>
      </c>
      <c r="BW7" s="87" t="str">
        <f t="shared" si="1"/>
        <v/>
      </c>
      <c r="BX7" s="87" t="str">
        <f t="shared" si="1"/>
        <v/>
      </c>
      <c r="BY7" s="87" t="str">
        <f t="shared" si="1"/>
        <v/>
      </c>
      <c r="BZ7" s="41"/>
    </row>
    <row r="8" spans="1:79" s="17" customFormat="1" ht="15.75" x14ac:dyDescent="0.25">
      <c r="A8" s="65" t="s">
        <v>17</v>
      </c>
      <c r="D8" s="30" t="str">
        <f>IF(D7&lt;D10,"Sie sind unter Vorgabe","Vorgabe erreicht!")</f>
        <v>Sie sind unter Vorgabe</v>
      </c>
      <c r="E8" s="56"/>
      <c r="F8" s="56"/>
      <c r="G8" s="56"/>
      <c r="I8" s="31"/>
      <c r="J8" s="31"/>
      <c r="K8" s="31"/>
      <c r="L8" s="112"/>
      <c r="M8" s="117"/>
      <c r="N8" s="121"/>
      <c r="O8" s="93"/>
      <c r="P8" s="119"/>
      <c r="Q8" s="87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36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36"/>
    </row>
    <row r="9" spans="1:79" s="17" customFormat="1" ht="15.75" x14ac:dyDescent="0.25">
      <c r="A9" s="66">
        <v>43983</v>
      </c>
      <c r="D9" s="62" t="s">
        <v>18</v>
      </c>
      <c r="E9" s="57"/>
      <c r="F9" s="57"/>
      <c r="G9" s="57"/>
      <c r="I9" s="31"/>
      <c r="J9" s="31"/>
      <c r="K9" s="31"/>
      <c r="L9" s="112"/>
      <c r="M9" s="117"/>
      <c r="N9" s="121"/>
      <c r="O9" s="93"/>
      <c r="P9" s="119"/>
      <c r="Q9" s="87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36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  <c r="BX9" s="87"/>
      <c r="BY9" s="87"/>
      <c r="BZ9" s="36"/>
    </row>
    <row r="10" spans="1:79" s="17" customFormat="1" ht="18.75" x14ac:dyDescent="0.25">
      <c r="A10" s="32" t="s">
        <v>19</v>
      </c>
      <c r="C10" s="33"/>
      <c r="D10" s="58">
        <v>0.3</v>
      </c>
      <c r="E10" s="57"/>
      <c r="F10" s="57"/>
      <c r="G10" s="57"/>
      <c r="I10" s="31"/>
      <c r="J10" s="31"/>
      <c r="K10" s="31"/>
      <c r="L10" s="112"/>
      <c r="M10" s="117"/>
      <c r="N10" s="121"/>
      <c r="O10" s="93"/>
      <c r="P10" s="119"/>
      <c r="Q10" s="89" t="str">
        <f>TEXT(Q13,"MMMM") &amp; " "&amp;TEXT(Q13,"JJJJ")</f>
        <v>Juni 2020</v>
      </c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36"/>
      <c r="AV10" s="88" t="str">
        <f>TEXT(AV13,"MMMM") &amp; " "&amp;TEXT(AV13,"JJJJ")</f>
        <v>Juni 2020</v>
      </c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36"/>
    </row>
    <row r="11" spans="1:79" s="17" customFormat="1" x14ac:dyDescent="0.25">
      <c r="A11" s="34" t="s">
        <v>20</v>
      </c>
      <c r="C11" s="33"/>
      <c r="F11" s="57"/>
      <c r="G11" s="57"/>
      <c r="I11" s="31"/>
      <c r="J11" s="31"/>
      <c r="K11" s="31"/>
      <c r="L11" s="112"/>
      <c r="M11" s="117"/>
      <c r="N11" s="121"/>
      <c r="O11" s="93"/>
      <c r="P11" s="119"/>
      <c r="Q11" s="35">
        <f>WEEKNUM(Q13,21)</f>
        <v>23</v>
      </c>
      <c r="R11" s="35">
        <f t="shared" ref="R11:AT11" si="2">WEEKNUM(R13,21)</f>
        <v>23</v>
      </c>
      <c r="S11" s="35">
        <f t="shared" si="2"/>
        <v>23</v>
      </c>
      <c r="T11" s="35">
        <f t="shared" si="2"/>
        <v>23</v>
      </c>
      <c r="U11" s="35">
        <f t="shared" si="2"/>
        <v>23</v>
      </c>
      <c r="V11" s="35">
        <f t="shared" si="2"/>
        <v>23</v>
      </c>
      <c r="W11" s="35">
        <f t="shared" si="2"/>
        <v>23</v>
      </c>
      <c r="X11" s="35">
        <f t="shared" si="2"/>
        <v>24</v>
      </c>
      <c r="Y11" s="35">
        <f t="shared" si="2"/>
        <v>24</v>
      </c>
      <c r="Z11" s="35">
        <f t="shared" si="2"/>
        <v>24</v>
      </c>
      <c r="AA11" s="35">
        <f t="shared" si="2"/>
        <v>24</v>
      </c>
      <c r="AB11" s="35">
        <f t="shared" si="2"/>
        <v>24</v>
      </c>
      <c r="AC11" s="35">
        <f t="shared" si="2"/>
        <v>24</v>
      </c>
      <c r="AD11" s="35">
        <f t="shared" si="2"/>
        <v>24</v>
      </c>
      <c r="AE11" s="35">
        <f t="shared" si="2"/>
        <v>25</v>
      </c>
      <c r="AF11" s="35">
        <f t="shared" si="2"/>
        <v>25</v>
      </c>
      <c r="AG11" s="35">
        <f t="shared" si="2"/>
        <v>25</v>
      </c>
      <c r="AH11" s="35">
        <f t="shared" si="2"/>
        <v>25</v>
      </c>
      <c r="AI11" s="35">
        <f t="shared" si="2"/>
        <v>25</v>
      </c>
      <c r="AJ11" s="35">
        <f t="shared" si="2"/>
        <v>25</v>
      </c>
      <c r="AK11" s="35">
        <f t="shared" si="2"/>
        <v>25</v>
      </c>
      <c r="AL11" s="35">
        <f t="shared" si="2"/>
        <v>26</v>
      </c>
      <c r="AM11" s="35">
        <f t="shared" si="2"/>
        <v>26</v>
      </c>
      <c r="AN11" s="35">
        <f t="shared" si="2"/>
        <v>26</v>
      </c>
      <c r="AO11" s="35">
        <f t="shared" si="2"/>
        <v>26</v>
      </c>
      <c r="AP11" s="35">
        <f t="shared" si="2"/>
        <v>26</v>
      </c>
      <c r="AQ11" s="35">
        <f t="shared" si="2"/>
        <v>26</v>
      </c>
      <c r="AR11" s="35">
        <f t="shared" si="2"/>
        <v>26</v>
      </c>
      <c r="AS11" s="35">
        <f t="shared" si="2"/>
        <v>27</v>
      </c>
      <c r="AT11" s="35">
        <f t="shared" si="2"/>
        <v>27</v>
      </c>
      <c r="AU11" s="36"/>
      <c r="AV11" s="15">
        <f t="shared" ref="AV11:BK13" si="3">Q11</f>
        <v>23</v>
      </c>
      <c r="AW11" s="15">
        <f t="shared" si="3"/>
        <v>23</v>
      </c>
      <c r="AX11" s="15">
        <f t="shared" si="3"/>
        <v>23</v>
      </c>
      <c r="AY11" s="15">
        <f t="shared" si="3"/>
        <v>23</v>
      </c>
      <c r="AZ11" s="15">
        <f t="shared" si="3"/>
        <v>23</v>
      </c>
      <c r="BA11" s="15">
        <f t="shared" si="3"/>
        <v>23</v>
      </c>
      <c r="BB11" s="15">
        <f t="shared" si="3"/>
        <v>23</v>
      </c>
      <c r="BC11" s="15">
        <f t="shared" si="3"/>
        <v>24</v>
      </c>
      <c r="BD11" s="15">
        <f t="shared" si="3"/>
        <v>24</v>
      </c>
      <c r="BE11" s="15">
        <f t="shared" si="3"/>
        <v>24</v>
      </c>
      <c r="BF11" s="15">
        <f t="shared" si="3"/>
        <v>24</v>
      </c>
      <c r="BG11" s="15">
        <f t="shared" si="3"/>
        <v>24</v>
      </c>
      <c r="BH11" s="15">
        <f t="shared" si="3"/>
        <v>24</v>
      </c>
      <c r="BI11" s="15">
        <f t="shared" si="3"/>
        <v>24</v>
      </c>
      <c r="BJ11" s="15">
        <f t="shared" si="3"/>
        <v>25</v>
      </c>
      <c r="BK11" s="15">
        <f t="shared" si="3"/>
        <v>25</v>
      </c>
      <c r="BL11" s="15">
        <f t="shared" ref="BL11:BY13" si="4">AG11</f>
        <v>25</v>
      </c>
      <c r="BM11" s="15">
        <f t="shared" si="4"/>
        <v>25</v>
      </c>
      <c r="BN11" s="15">
        <f t="shared" si="4"/>
        <v>25</v>
      </c>
      <c r="BO11" s="15">
        <f t="shared" si="4"/>
        <v>25</v>
      </c>
      <c r="BP11" s="15">
        <f t="shared" si="4"/>
        <v>25</v>
      </c>
      <c r="BQ11" s="15">
        <f t="shared" si="4"/>
        <v>26</v>
      </c>
      <c r="BR11" s="15">
        <f t="shared" si="4"/>
        <v>26</v>
      </c>
      <c r="BS11" s="15">
        <f t="shared" si="4"/>
        <v>26</v>
      </c>
      <c r="BT11" s="15">
        <f t="shared" si="4"/>
        <v>26</v>
      </c>
      <c r="BU11" s="15">
        <f t="shared" si="4"/>
        <v>26</v>
      </c>
      <c r="BV11" s="15">
        <f t="shared" si="4"/>
        <v>26</v>
      </c>
      <c r="BW11" s="15">
        <f t="shared" si="4"/>
        <v>26</v>
      </c>
      <c r="BX11" s="15">
        <f t="shared" si="4"/>
        <v>27</v>
      </c>
      <c r="BY11" s="15">
        <f t="shared" si="4"/>
        <v>27</v>
      </c>
      <c r="BZ11" s="36"/>
    </row>
    <row r="12" spans="1:79" s="17" customFormat="1" x14ac:dyDescent="0.25">
      <c r="F12" s="57"/>
      <c r="G12" s="57"/>
      <c r="I12" s="31"/>
      <c r="J12" s="31"/>
      <c r="K12" s="31"/>
      <c r="L12" s="112"/>
      <c r="M12" s="117"/>
      <c r="N12" s="121"/>
      <c r="O12" s="93"/>
      <c r="P12" s="119"/>
      <c r="Q12" s="15" t="str">
        <f t="shared" ref="Q12:AT12" si="5">TEXT(Q13,"TTT")</f>
        <v>Mo</v>
      </c>
      <c r="R12" s="15" t="str">
        <f t="shared" si="5"/>
        <v>Di</v>
      </c>
      <c r="S12" s="15" t="str">
        <f t="shared" si="5"/>
        <v>Mi</v>
      </c>
      <c r="T12" s="15" t="str">
        <f t="shared" si="5"/>
        <v>Do</v>
      </c>
      <c r="U12" s="15" t="str">
        <f t="shared" si="5"/>
        <v>Fr</v>
      </c>
      <c r="V12" s="15" t="str">
        <f t="shared" si="5"/>
        <v>Sa</v>
      </c>
      <c r="W12" s="15" t="str">
        <f t="shared" si="5"/>
        <v>So</v>
      </c>
      <c r="X12" s="15" t="str">
        <f t="shared" si="5"/>
        <v>Mo</v>
      </c>
      <c r="Y12" s="15" t="str">
        <f t="shared" si="5"/>
        <v>Di</v>
      </c>
      <c r="Z12" s="15" t="str">
        <f t="shared" si="5"/>
        <v>Mi</v>
      </c>
      <c r="AA12" s="15" t="str">
        <f t="shared" si="5"/>
        <v>Do</v>
      </c>
      <c r="AB12" s="15" t="str">
        <f t="shared" si="5"/>
        <v>Fr</v>
      </c>
      <c r="AC12" s="15" t="str">
        <f t="shared" si="5"/>
        <v>Sa</v>
      </c>
      <c r="AD12" s="15" t="str">
        <f t="shared" si="5"/>
        <v>So</v>
      </c>
      <c r="AE12" s="15" t="str">
        <f t="shared" si="5"/>
        <v>Mo</v>
      </c>
      <c r="AF12" s="15" t="str">
        <f t="shared" si="5"/>
        <v>Di</v>
      </c>
      <c r="AG12" s="15" t="str">
        <f t="shared" si="5"/>
        <v>Mi</v>
      </c>
      <c r="AH12" s="15" t="str">
        <f t="shared" si="5"/>
        <v>Do</v>
      </c>
      <c r="AI12" s="15" t="str">
        <f t="shared" si="5"/>
        <v>Fr</v>
      </c>
      <c r="AJ12" s="15" t="str">
        <f t="shared" si="5"/>
        <v>Sa</v>
      </c>
      <c r="AK12" s="15" t="str">
        <f t="shared" si="5"/>
        <v>So</v>
      </c>
      <c r="AL12" s="15" t="str">
        <f t="shared" si="5"/>
        <v>Mo</v>
      </c>
      <c r="AM12" s="15" t="str">
        <f t="shared" si="5"/>
        <v>Di</v>
      </c>
      <c r="AN12" s="15" t="str">
        <f t="shared" si="5"/>
        <v>Mi</v>
      </c>
      <c r="AO12" s="15" t="str">
        <f t="shared" si="5"/>
        <v>Do</v>
      </c>
      <c r="AP12" s="15" t="str">
        <f t="shared" si="5"/>
        <v>Fr</v>
      </c>
      <c r="AQ12" s="15" t="str">
        <f t="shared" si="5"/>
        <v>Sa</v>
      </c>
      <c r="AR12" s="15" t="str">
        <f t="shared" si="5"/>
        <v>So</v>
      </c>
      <c r="AS12" s="15" t="str">
        <f t="shared" si="5"/>
        <v>Mo</v>
      </c>
      <c r="AT12" s="15" t="str">
        <f t="shared" si="5"/>
        <v>Di</v>
      </c>
      <c r="AU12" s="36"/>
      <c r="AV12" s="15" t="str">
        <f t="shared" si="3"/>
        <v>Mo</v>
      </c>
      <c r="AW12" s="15" t="str">
        <f t="shared" si="3"/>
        <v>Di</v>
      </c>
      <c r="AX12" s="15" t="str">
        <f t="shared" si="3"/>
        <v>Mi</v>
      </c>
      <c r="AY12" s="15" t="str">
        <f t="shared" si="3"/>
        <v>Do</v>
      </c>
      <c r="AZ12" s="15" t="str">
        <f t="shared" si="3"/>
        <v>Fr</v>
      </c>
      <c r="BA12" s="15" t="str">
        <f t="shared" si="3"/>
        <v>Sa</v>
      </c>
      <c r="BB12" s="15" t="str">
        <f t="shared" si="3"/>
        <v>So</v>
      </c>
      <c r="BC12" s="15" t="str">
        <f t="shared" si="3"/>
        <v>Mo</v>
      </c>
      <c r="BD12" s="15" t="str">
        <f t="shared" si="3"/>
        <v>Di</v>
      </c>
      <c r="BE12" s="15" t="str">
        <f t="shared" si="3"/>
        <v>Mi</v>
      </c>
      <c r="BF12" s="15" t="str">
        <f t="shared" si="3"/>
        <v>Do</v>
      </c>
      <c r="BG12" s="15" t="str">
        <f t="shared" si="3"/>
        <v>Fr</v>
      </c>
      <c r="BH12" s="15" t="str">
        <f t="shared" si="3"/>
        <v>Sa</v>
      </c>
      <c r="BI12" s="15" t="str">
        <f t="shared" si="3"/>
        <v>So</v>
      </c>
      <c r="BJ12" s="15" t="str">
        <f t="shared" si="3"/>
        <v>Mo</v>
      </c>
      <c r="BK12" s="15" t="str">
        <f t="shared" si="3"/>
        <v>Di</v>
      </c>
      <c r="BL12" s="15" t="str">
        <f t="shared" si="4"/>
        <v>Mi</v>
      </c>
      <c r="BM12" s="15" t="str">
        <f t="shared" si="4"/>
        <v>Do</v>
      </c>
      <c r="BN12" s="15" t="str">
        <f t="shared" si="4"/>
        <v>Fr</v>
      </c>
      <c r="BO12" s="15" t="str">
        <f t="shared" si="4"/>
        <v>Sa</v>
      </c>
      <c r="BP12" s="15" t="str">
        <f t="shared" si="4"/>
        <v>So</v>
      </c>
      <c r="BQ12" s="15" t="str">
        <f t="shared" si="4"/>
        <v>Mo</v>
      </c>
      <c r="BR12" s="15" t="str">
        <f t="shared" si="4"/>
        <v>Di</v>
      </c>
      <c r="BS12" s="15" t="str">
        <f t="shared" si="4"/>
        <v>Mi</v>
      </c>
      <c r="BT12" s="15" t="str">
        <f t="shared" si="4"/>
        <v>Do</v>
      </c>
      <c r="BU12" s="15" t="str">
        <f t="shared" si="4"/>
        <v>Fr</v>
      </c>
      <c r="BV12" s="15" t="str">
        <f t="shared" si="4"/>
        <v>Sa</v>
      </c>
      <c r="BW12" s="15" t="str">
        <f t="shared" si="4"/>
        <v>So</v>
      </c>
      <c r="BX12" s="15" t="str">
        <f t="shared" si="4"/>
        <v>Mo</v>
      </c>
      <c r="BY12" s="15" t="str">
        <f t="shared" si="4"/>
        <v>Di</v>
      </c>
      <c r="BZ12" s="36"/>
    </row>
    <row r="13" spans="1:79" s="17" customFormat="1" ht="16.5" thickBot="1" x14ac:dyDescent="0.3">
      <c r="A13" s="85" t="s">
        <v>21</v>
      </c>
      <c r="B13" s="85" t="s">
        <v>22</v>
      </c>
      <c r="C13" s="85" t="s">
        <v>127</v>
      </c>
      <c r="D13" s="85" t="s">
        <v>128</v>
      </c>
      <c r="E13" s="85" t="s">
        <v>114</v>
      </c>
      <c r="F13" s="85" t="s">
        <v>23</v>
      </c>
      <c r="G13" s="85" t="s">
        <v>24</v>
      </c>
      <c r="H13" s="85" t="s">
        <v>25</v>
      </c>
      <c r="I13" s="86" t="s">
        <v>116</v>
      </c>
      <c r="J13" s="86" t="s">
        <v>129</v>
      </c>
      <c r="K13" s="85" t="s">
        <v>26</v>
      </c>
      <c r="L13" s="73">
        <v>1</v>
      </c>
      <c r="M13" s="73">
        <v>2</v>
      </c>
      <c r="N13" s="73"/>
      <c r="O13" s="73"/>
      <c r="P13" s="78">
        <v>4</v>
      </c>
      <c r="Q13" s="16">
        <f>A9</f>
        <v>43983</v>
      </c>
      <c r="R13" s="16">
        <f>Q13+1</f>
        <v>43984</v>
      </c>
      <c r="S13" s="16">
        <f t="shared" ref="S13:AT13" si="6">R13+1</f>
        <v>43985</v>
      </c>
      <c r="T13" s="16">
        <f t="shared" si="6"/>
        <v>43986</v>
      </c>
      <c r="U13" s="16">
        <f t="shared" si="6"/>
        <v>43987</v>
      </c>
      <c r="V13" s="16">
        <f t="shared" si="6"/>
        <v>43988</v>
      </c>
      <c r="W13" s="16">
        <f t="shared" si="6"/>
        <v>43989</v>
      </c>
      <c r="X13" s="16">
        <f t="shared" si="6"/>
        <v>43990</v>
      </c>
      <c r="Y13" s="16">
        <f t="shared" si="6"/>
        <v>43991</v>
      </c>
      <c r="Z13" s="16">
        <f t="shared" si="6"/>
        <v>43992</v>
      </c>
      <c r="AA13" s="16">
        <f t="shared" si="6"/>
        <v>43993</v>
      </c>
      <c r="AB13" s="16">
        <f t="shared" si="6"/>
        <v>43994</v>
      </c>
      <c r="AC13" s="16">
        <f t="shared" si="6"/>
        <v>43995</v>
      </c>
      <c r="AD13" s="16">
        <f t="shared" si="6"/>
        <v>43996</v>
      </c>
      <c r="AE13" s="16">
        <f t="shared" si="6"/>
        <v>43997</v>
      </c>
      <c r="AF13" s="16">
        <f t="shared" si="6"/>
        <v>43998</v>
      </c>
      <c r="AG13" s="16">
        <f t="shared" si="6"/>
        <v>43999</v>
      </c>
      <c r="AH13" s="16">
        <f t="shared" si="6"/>
        <v>44000</v>
      </c>
      <c r="AI13" s="16">
        <f t="shared" si="6"/>
        <v>44001</v>
      </c>
      <c r="AJ13" s="16">
        <f t="shared" si="6"/>
        <v>44002</v>
      </c>
      <c r="AK13" s="26">
        <f t="shared" si="6"/>
        <v>44003</v>
      </c>
      <c r="AL13" s="16">
        <f t="shared" si="6"/>
        <v>44004</v>
      </c>
      <c r="AM13" s="16">
        <f t="shared" si="6"/>
        <v>44005</v>
      </c>
      <c r="AN13" s="16">
        <f t="shared" si="6"/>
        <v>44006</v>
      </c>
      <c r="AO13" s="16">
        <f t="shared" si="6"/>
        <v>44007</v>
      </c>
      <c r="AP13" s="16">
        <f t="shared" si="6"/>
        <v>44008</v>
      </c>
      <c r="AQ13" s="16">
        <f t="shared" si="6"/>
        <v>44009</v>
      </c>
      <c r="AR13" s="16">
        <f t="shared" si="6"/>
        <v>44010</v>
      </c>
      <c r="AS13" s="16">
        <f t="shared" si="6"/>
        <v>44011</v>
      </c>
      <c r="AT13" s="16">
        <f t="shared" si="6"/>
        <v>44012</v>
      </c>
      <c r="AU13" s="36"/>
      <c r="AV13" s="16">
        <f t="shared" si="3"/>
        <v>43983</v>
      </c>
      <c r="AW13" s="16">
        <f t="shared" si="3"/>
        <v>43984</v>
      </c>
      <c r="AX13" s="16">
        <f t="shared" si="3"/>
        <v>43985</v>
      </c>
      <c r="AY13" s="16">
        <f t="shared" si="3"/>
        <v>43986</v>
      </c>
      <c r="AZ13" s="16">
        <f t="shared" si="3"/>
        <v>43987</v>
      </c>
      <c r="BA13" s="16">
        <f t="shared" si="3"/>
        <v>43988</v>
      </c>
      <c r="BB13" s="16">
        <f t="shared" si="3"/>
        <v>43989</v>
      </c>
      <c r="BC13" s="16">
        <f t="shared" si="3"/>
        <v>43990</v>
      </c>
      <c r="BD13" s="16">
        <f t="shared" si="3"/>
        <v>43991</v>
      </c>
      <c r="BE13" s="16">
        <f t="shared" si="3"/>
        <v>43992</v>
      </c>
      <c r="BF13" s="16">
        <f t="shared" si="3"/>
        <v>43993</v>
      </c>
      <c r="BG13" s="16">
        <f t="shared" si="3"/>
        <v>43994</v>
      </c>
      <c r="BH13" s="16">
        <f t="shared" si="3"/>
        <v>43995</v>
      </c>
      <c r="BI13" s="16">
        <f t="shared" si="3"/>
        <v>43996</v>
      </c>
      <c r="BJ13" s="16">
        <f t="shared" si="3"/>
        <v>43997</v>
      </c>
      <c r="BK13" s="16">
        <f t="shared" si="3"/>
        <v>43998</v>
      </c>
      <c r="BL13" s="16">
        <f t="shared" si="4"/>
        <v>43999</v>
      </c>
      <c r="BM13" s="16">
        <f t="shared" si="4"/>
        <v>44000</v>
      </c>
      <c r="BN13" s="16">
        <f t="shared" si="4"/>
        <v>44001</v>
      </c>
      <c r="BO13" s="16">
        <f t="shared" si="4"/>
        <v>44002</v>
      </c>
      <c r="BP13" s="16">
        <f t="shared" si="4"/>
        <v>44003</v>
      </c>
      <c r="BQ13" s="16">
        <f t="shared" si="4"/>
        <v>44004</v>
      </c>
      <c r="BR13" s="16">
        <f t="shared" si="4"/>
        <v>44005</v>
      </c>
      <c r="BS13" s="16">
        <f t="shared" si="4"/>
        <v>44006</v>
      </c>
      <c r="BT13" s="16">
        <f t="shared" si="4"/>
        <v>44007</v>
      </c>
      <c r="BU13" s="16">
        <f t="shared" si="4"/>
        <v>44008</v>
      </c>
      <c r="BV13" s="16">
        <f t="shared" si="4"/>
        <v>44009</v>
      </c>
      <c r="BW13" s="16">
        <f t="shared" si="4"/>
        <v>44010</v>
      </c>
      <c r="BX13" s="16">
        <f t="shared" si="4"/>
        <v>44011</v>
      </c>
      <c r="BY13" s="16">
        <f t="shared" si="4"/>
        <v>44012</v>
      </c>
      <c r="BZ13" s="36"/>
      <c r="CA13" s="69" t="s">
        <v>27</v>
      </c>
    </row>
    <row r="14" spans="1:79" ht="15.75" x14ac:dyDescent="0.25">
      <c r="A14" s="37" t="s">
        <v>112</v>
      </c>
      <c r="B14" s="37">
        <v>1</v>
      </c>
      <c r="C14" s="37">
        <v>1</v>
      </c>
      <c r="D14" s="37" t="s">
        <v>130</v>
      </c>
      <c r="E14" s="37" t="s">
        <v>114</v>
      </c>
      <c r="F14" s="59" t="s">
        <v>28</v>
      </c>
      <c r="G14" s="61" t="str">
        <f>IF(AND($CA14=0,'2020-06 - KU-ENG'!P14&gt;0),"Nicht KU berechtigt aber eingetr.!",IF(AND($CA14="VORGABE",P14&lt;$D$10),"Organ. Vorgabe nicht erfüllt!",IF(AND($CA14="VORGABE",P14&gt;=$D$10),"Eingabe korrekt!",IF(P14&lt;$CA14,"Vorgabe nicht erfüllt (%)","Eingabe korrekt!"))))</f>
        <v>Organ. Vorgabe nicht erfüllt!</v>
      </c>
      <c r="H14" s="37" t="s">
        <v>29</v>
      </c>
      <c r="I14" s="81">
        <v>40742</v>
      </c>
      <c r="J14" s="81"/>
      <c r="K14" s="37">
        <v>10060</v>
      </c>
      <c r="L14" s="74">
        <f>SUM(AV14:BY14)</f>
        <v>172</v>
      </c>
      <c r="M14" s="74">
        <f>SUMIF(Q14:AT14,"KU",AV14:BY14)+(SUMIF(Q14:AT14,"KU 1/2",AV14:BY14)/2)</f>
        <v>0</v>
      </c>
      <c r="N14" s="74" cm="1">
        <f t="array" ref="N14">SUMPRODUCT(((Q14:AT14="FG")+(Q14:AT14="U")+(Q14:AT14="SG")+(Q14:AT14="K"))*AV14:BY14)+SUMPRODUCT(((Q14:AT14="FG 1/2")+(Q14:AT14="U 1/2")+(Q14:AT14="SG 1/2"))*AV14:BY14)/2</f>
        <v>0</v>
      </c>
      <c r="O14" s="84">
        <f>IFERROR(SUM(M14:N14)/L14,0)</f>
        <v>0</v>
      </c>
      <c r="P14" s="63">
        <f>IFERROR(SUM(M14:M14)/L14,0)</f>
        <v>0</v>
      </c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36"/>
      <c r="AV14" s="48">
        <f>IF($F14="Inaktiv",0,VLOOKUP($K14,Wochenprogramme!$A:$J,MATCH(Q$12,Wochenprogramme!$A$1:$J$1,0),FALSE))</f>
        <v>8</v>
      </c>
      <c r="AW14" s="48">
        <f>IF($F14="Inaktiv",0,VLOOKUP($K14,Wochenprogramme!$A:$J,MATCH(R$12,Wochenprogramme!$A$1:$J$1,0),FALSE))</f>
        <v>8</v>
      </c>
      <c r="AX14" s="48">
        <f>IF($F14="Inaktiv",0,VLOOKUP($K14,Wochenprogramme!$A:$J,MATCH(S$12,Wochenprogramme!$A$1:$J$1,0),FALSE))</f>
        <v>8</v>
      </c>
      <c r="AY14" s="48">
        <f>IF($F14="Inaktiv",0,VLOOKUP($K14,Wochenprogramme!$A:$J,MATCH(T$12,Wochenprogramme!$A$1:$J$1,0),FALSE))</f>
        <v>8</v>
      </c>
      <c r="AZ14" s="48">
        <f>IF($F14="Inaktiv",0,VLOOKUP($K14,Wochenprogramme!$A:$J,MATCH(U$12,Wochenprogramme!$A$1:$J$1,0),FALSE))</f>
        <v>7</v>
      </c>
      <c r="BA14" s="48">
        <f>IF($F14="Inaktiv",0,VLOOKUP($K14,Wochenprogramme!$A:$J,MATCH(V$12,Wochenprogramme!$A$1:$J$1,0),FALSE))</f>
        <v>0</v>
      </c>
      <c r="BB14" s="48">
        <f>IF($F14="Inaktiv",0,VLOOKUP($K14,Wochenprogramme!$A:$J,MATCH(W$12,Wochenprogramme!$A$1:$J$1,0),FALSE))</f>
        <v>0</v>
      </c>
      <c r="BC14" s="48">
        <f>IF($F14="Inaktiv",0,VLOOKUP($K14,Wochenprogramme!$A:$J,MATCH(X$12,Wochenprogramme!$A$1:$J$1,0),FALSE))</f>
        <v>8</v>
      </c>
      <c r="BD14" s="48">
        <f>IF($F14="Inaktiv",0,VLOOKUP($K14,Wochenprogramme!$A:$J,MATCH(Y$12,Wochenprogramme!$A$1:$J$1,0),FALSE))</f>
        <v>8</v>
      </c>
      <c r="BE14" s="48">
        <f>IF($F14="Inaktiv",0,VLOOKUP($K14,Wochenprogramme!$A:$J,MATCH(Z$12,Wochenprogramme!$A$1:$J$1,0),FALSE))</f>
        <v>8</v>
      </c>
      <c r="BF14" s="48">
        <f>IF($F14="Inaktiv",0,VLOOKUP($K14,Wochenprogramme!$A:$J,MATCH(AA$12,Wochenprogramme!$A$1:$J$1,0),FALSE))</f>
        <v>8</v>
      </c>
      <c r="BG14" s="48">
        <f>IF($F14="Inaktiv",0,VLOOKUP($K14,Wochenprogramme!$A:$J,MATCH(AB$12,Wochenprogramme!$A$1:$J$1,0),FALSE))</f>
        <v>7</v>
      </c>
      <c r="BH14" s="48">
        <f>IF($F14="Inaktiv",0,VLOOKUP($K14,Wochenprogramme!$A:$J,MATCH(AC$12,Wochenprogramme!$A$1:$J$1,0),FALSE))</f>
        <v>0</v>
      </c>
      <c r="BI14" s="48">
        <f>IF($F14="Inaktiv",0,VLOOKUP($K14,Wochenprogramme!$A:$J,MATCH(AD$12,Wochenprogramme!$A$1:$J$1,0),FALSE))</f>
        <v>0</v>
      </c>
      <c r="BJ14" s="48">
        <f>IF($F14="Inaktiv",0,VLOOKUP($K14,Wochenprogramme!$A:$J,MATCH(AE$12,Wochenprogramme!$A$1:$J$1,0),FALSE))</f>
        <v>8</v>
      </c>
      <c r="BK14" s="48">
        <f>IF($F14="Inaktiv",0,VLOOKUP($K14,Wochenprogramme!$A:$J,MATCH(AF$12,Wochenprogramme!$A$1:$J$1,0),FALSE))</f>
        <v>8</v>
      </c>
      <c r="BL14" s="48">
        <f>IF($F14="Inaktiv",0,VLOOKUP($K14,Wochenprogramme!$A:$J,MATCH(AG$12,Wochenprogramme!$A$1:$J$1,0),FALSE))</f>
        <v>8</v>
      </c>
      <c r="BM14" s="48">
        <f>IF($F14="Inaktiv",0,VLOOKUP($K14,Wochenprogramme!$A:$J,MATCH(AH$12,Wochenprogramme!$A$1:$J$1,0),FALSE))</f>
        <v>8</v>
      </c>
      <c r="BN14" s="48">
        <f>IF($F14="Inaktiv",0,VLOOKUP($K14,Wochenprogramme!$A:$J,MATCH(AI$12,Wochenprogramme!$A$1:$J$1,0),FALSE))</f>
        <v>7</v>
      </c>
      <c r="BO14" s="48">
        <f>IF($F14="Inaktiv",0,VLOOKUP($K14,Wochenprogramme!$A:$J,MATCH(AJ$12,Wochenprogramme!$A$1:$J$1,0),FALSE))</f>
        <v>0</v>
      </c>
      <c r="BP14" s="48">
        <f>IF($F14="Inaktiv",0,VLOOKUP($K14,Wochenprogramme!$A:$J,MATCH(AK$12,Wochenprogramme!$A$1:$J$1,0),FALSE))</f>
        <v>0</v>
      </c>
      <c r="BQ14" s="48">
        <f>IF($F14="Inaktiv",0,VLOOKUP($K14,Wochenprogramme!$A:$J,MATCH(AL$12,Wochenprogramme!$A$1:$J$1,0),FALSE))</f>
        <v>8</v>
      </c>
      <c r="BR14" s="48">
        <f>IF($F14="Inaktiv",0,VLOOKUP($K14,Wochenprogramme!$A:$J,MATCH(AM$12,Wochenprogramme!$A$1:$J$1,0),FALSE))</f>
        <v>8</v>
      </c>
      <c r="BS14" s="48">
        <f>IF($F14="Inaktiv",0,VLOOKUP($K14,Wochenprogramme!$A:$J,MATCH(AN$12,Wochenprogramme!$A$1:$J$1,0),FALSE))</f>
        <v>8</v>
      </c>
      <c r="BT14" s="48">
        <f>IF($F14="Inaktiv",0,VLOOKUP($K14,Wochenprogramme!$A:$J,MATCH(AO$12,Wochenprogramme!$A$1:$J$1,0),FALSE))</f>
        <v>8</v>
      </c>
      <c r="BU14" s="48">
        <f>IF($F14="Inaktiv",0,VLOOKUP($K14,Wochenprogramme!$A:$J,MATCH(AP$12,Wochenprogramme!$A$1:$J$1,0),FALSE))</f>
        <v>7</v>
      </c>
      <c r="BV14" s="48">
        <f>IF($F14="Inaktiv",0,VLOOKUP($K14,Wochenprogramme!$A:$J,MATCH(AQ$12,Wochenprogramme!$A$1:$J$1,0),FALSE))</f>
        <v>0</v>
      </c>
      <c r="BW14" s="48">
        <f>IF($F14="Inaktiv",0,VLOOKUP($K14,Wochenprogramme!$A:$J,MATCH(AR$12,Wochenprogramme!$A$1:$J$1,0),FALSE))</f>
        <v>0</v>
      </c>
      <c r="BX14" s="48">
        <f>IF($F14="Inaktiv",0,VLOOKUP($K14,Wochenprogramme!$A:$J,MATCH(AS$12,Wochenprogramme!$A$1:$J$1,0),FALSE))</f>
        <v>8</v>
      </c>
      <c r="BY14" s="48">
        <f>IF($F14="Inaktiv",0,VLOOKUP($K14,Wochenprogramme!$A:$J,MATCH(AT$12,Wochenprogramme!$A$1:$J$1,0),FALSE))</f>
        <v>8</v>
      </c>
      <c r="BZ14" s="36"/>
      <c r="CA14" s="68" t="str">
        <f>VLOOKUP(F14,'Feiertage und Ferien'!N:O,2,FALSE)</f>
        <v>VORGABE</v>
      </c>
    </row>
    <row r="15" spans="1:79" ht="15.75" x14ac:dyDescent="0.25">
      <c r="A15" s="37" t="s">
        <v>117</v>
      </c>
      <c r="B15" s="37">
        <v>2</v>
      </c>
      <c r="C15" s="37">
        <v>2</v>
      </c>
      <c r="D15" s="37" t="s">
        <v>130</v>
      </c>
      <c r="E15" s="37" t="s">
        <v>114</v>
      </c>
      <c r="F15" s="59" t="s">
        <v>28</v>
      </c>
      <c r="G15" s="61" t="str">
        <f>IF(AND($CA15=0,'2020-06 - KU-ENG'!P15&gt;0),"Nicht KU berechtigt aber eingetr.!",IF(AND($CA15="VORGABE",P15&lt;$D$10),"Organ. Vorgabe nicht erfüllt!",IF(AND($CA15="VORGABE",P15&gt;=$D$10),"Eingabe korrekt!",IF(P15&lt;$CA15,"Vorgabe nicht erfüllt (%)","Eingabe korrekt!"))))</f>
        <v>Organ. Vorgabe nicht erfüllt!</v>
      </c>
      <c r="H15" s="37"/>
      <c r="I15" s="81"/>
      <c r="J15" s="81"/>
      <c r="K15" s="37">
        <v>10060</v>
      </c>
      <c r="L15" s="74">
        <f t="shared" ref="L15:L19" si="7">SUM(AV15:BY15)</f>
        <v>172</v>
      </c>
      <c r="M15" s="74">
        <f t="shared" ref="M15:M19" si="8">SUMIF(Q15:AT15,"KU",AV15:BY15)+(SUMIF(Q15:AT15,"KU 1/2",AV15:BY15)/2)</f>
        <v>0</v>
      </c>
      <c r="N15" s="74" cm="1">
        <f t="array" ref="N15">SUMPRODUCT(((Q15:AT15="FG")+(Q15:AT15="U")+(Q15:AT15="SG")+(Q15:AT15="K"))*AV15:BY15)+SUMPRODUCT(((Q15:AT15="FG 1/2")+(Q15:AT15="U 1/2")+(Q15:AT15="SG 1/2"))*AV15:BY15)/2</f>
        <v>0</v>
      </c>
      <c r="O15" s="84">
        <f t="shared" ref="O15:O19" si="9">IFERROR(SUM(M15:N15)/L15,0)</f>
        <v>0</v>
      </c>
      <c r="P15" s="63">
        <f t="shared" ref="P15:P19" si="10">IFERROR(SUM(M15:M15)/L15,0)</f>
        <v>0</v>
      </c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36"/>
      <c r="AV15" s="48">
        <f>IF($F15="Inaktiv",0,VLOOKUP($K15,Wochenprogramme!$A:$J,MATCH(Q$12,Wochenprogramme!$A$1:$J$1,0),FALSE))</f>
        <v>8</v>
      </c>
      <c r="AW15" s="48">
        <f>IF($F15="Inaktiv",0,VLOOKUP($K15,Wochenprogramme!$A:$J,MATCH(R$12,Wochenprogramme!$A$1:$J$1,0),FALSE))</f>
        <v>8</v>
      </c>
      <c r="AX15" s="48">
        <f>IF($F15="Inaktiv",0,VLOOKUP($K15,Wochenprogramme!$A:$J,MATCH(S$12,Wochenprogramme!$A$1:$J$1,0),FALSE))</f>
        <v>8</v>
      </c>
      <c r="AY15" s="48">
        <f>IF($F15="Inaktiv",0,VLOOKUP($K15,Wochenprogramme!$A:$J,MATCH(T$12,Wochenprogramme!$A$1:$J$1,0),FALSE))</f>
        <v>8</v>
      </c>
      <c r="AZ15" s="48">
        <f>IF($F15="Inaktiv",0,VLOOKUP($K15,Wochenprogramme!$A:$J,MATCH(U$12,Wochenprogramme!$A$1:$J$1,0),FALSE))</f>
        <v>7</v>
      </c>
      <c r="BA15" s="48">
        <f>IF($F15="Inaktiv",0,VLOOKUP($K15,Wochenprogramme!$A:$J,MATCH(V$12,Wochenprogramme!$A$1:$J$1,0),FALSE))</f>
        <v>0</v>
      </c>
      <c r="BB15" s="48">
        <f>IF($F15="Inaktiv",0,VLOOKUP($K15,Wochenprogramme!$A:$J,MATCH(W$12,Wochenprogramme!$A$1:$J$1,0),FALSE))</f>
        <v>0</v>
      </c>
      <c r="BC15" s="48">
        <f>IF($F15="Inaktiv",0,VLOOKUP($K15,Wochenprogramme!$A:$J,MATCH(X$12,Wochenprogramme!$A$1:$J$1,0),FALSE))</f>
        <v>8</v>
      </c>
      <c r="BD15" s="48">
        <f>IF($F15="Inaktiv",0,VLOOKUP($K15,Wochenprogramme!$A:$J,MATCH(Y$12,Wochenprogramme!$A$1:$J$1,0),FALSE))</f>
        <v>8</v>
      </c>
      <c r="BE15" s="48">
        <f>IF($F15="Inaktiv",0,VLOOKUP($K15,Wochenprogramme!$A:$J,MATCH(Z$12,Wochenprogramme!$A$1:$J$1,0),FALSE))</f>
        <v>8</v>
      </c>
      <c r="BF15" s="48">
        <f>IF($F15="Inaktiv",0,VLOOKUP($K15,Wochenprogramme!$A:$J,MATCH(AA$12,Wochenprogramme!$A$1:$J$1,0),FALSE))</f>
        <v>8</v>
      </c>
      <c r="BG15" s="48">
        <f>IF($F15="Inaktiv",0,VLOOKUP($K15,Wochenprogramme!$A:$J,MATCH(AB$12,Wochenprogramme!$A$1:$J$1,0),FALSE))</f>
        <v>7</v>
      </c>
      <c r="BH15" s="48">
        <f>IF($F15="Inaktiv",0,VLOOKUP($K15,Wochenprogramme!$A:$J,MATCH(AC$12,Wochenprogramme!$A$1:$J$1,0),FALSE))</f>
        <v>0</v>
      </c>
      <c r="BI15" s="48">
        <f>IF($F15="Inaktiv",0,VLOOKUP($K15,Wochenprogramme!$A:$J,MATCH(AD$12,Wochenprogramme!$A$1:$J$1,0),FALSE))</f>
        <v>0</v>
      </c>
      <c r="BJ15" s="48">
        <f>IF($F15="Inaktiv",0,VLOOKUP($K15,Wochenprogramme!$A:$J,MATCH(AE$12,Wochenprogramme!$A$1:$J$1,0),FALSE))</f>
        <v>8</v>
      </c>
      <c r="BK15" s="48">
        <f>IF($F15="Inaktiv",0,VLOOKUP($K15,Wochenprogramme!$A:$J,MATCH(AF$12,Wochenprogramme!$A$1:$J$1,0),FALSE))</f>
        <v>8</v>
      </c>
      <c r="BL15" s="48">
        <f>IF($F15="Inaktiv",0,VLOOKUP($K15,Wochenprogramme!$A:$J,MATCH(AG$12,Wochenprogramme!$A$1:$J$1,0),FALSE))</f>
        <v>8</v>
      </c>
      <c r="BM15" s="48">
        <f>IF($F15="Inaktiv",0,VLOOKUP($K15,Wochenprogramme!$A:$J,MATCH(AH$12,Wochenprogramme!$A$1:$J$1,0),FALSE))</f>
        <v>8</v>
      </c>
      <c r="BN15" s="48">
        <f>IF($F15="Inaktiv",0,VLOOKUP($K15,Wochenprogramme!$A:$J,MATCH(AI$12,Wochenprogramme!$A$1:$J$1,0),FALSE))</f>
        <v>7</v>
      </c>
      <c r="BO15" s="48">
        <f>IF($F15="Inaktiv",0,VLOOKUP($K15,Wochenprogramme!$A:$J,MATCH(AJ$12,Wochenprogramme!$A$1:$J$1,0),FALSE))</f>
        <v>0</v>
      </c>
      <c r="BP15" s="48">
        <f>IF($F15="Inaktiv",0,VLOOKUP($K15,Wochenprogramme!$A:$J,MATCH(AK$12,Wochenprogramme!$A$1:$J$1,0),FALSE))</f>
        <v>0</v>
      </c>
      <c r="BQ15" s="48">
        <f>IF($F15="Inaktiv",0,VLOOKUP($K15,Wochenprogramme!$A:$J,MATCH(AL$12,Wochenprogramme!$A$1:$J$1,0),FALSE))</f>
        <v>8</v>
      </c>
      <c r="BR15" s="48">
        <f>IF($F15="Inaktiv",0,VLOOKUP($K15,Wochenprogramme!$A:$J,MATCH(AM$12,Wochenprogramme!$A$1:$J$1,0),FALSE))</f>
        <v>8</v>
      </c>
      <c r="BS15" s="48">
        <f>IF($F15="Inaktiv",0,VLOOKUP($K15,Wochenprogramme!$A:$J,MATCH(AN$12,Wochenprogramme!$A$1:$J$1,0),FALSE))</f>
        <v>8</v>
      </c>
      <c r="BT15" s="48">
        <f>IF($F15="Inaktiv",0,VLOOKUP($K15,Wochenprogramme!$A:$J,MATCH(AO$12,Wochenprogramme!$A$1:$J$1,0),FALSE))</f>
        <v>8</v>
      </c>
      <c r="BU15" s="48">
        <f>IF($F15="Inaktiv",0,VLOOKUP($K15,Wochenprogramme!$A:$J,MATCH(AP$12,Wochenprogramme!$A$1:$J$1,0),FALSE))</f>
        <v>7</v>
      </c>
      <c r="BV15" s="48">
        <f>IF($F15="Inaktiv",0,VLOOKUP($K15,Wochenprogramme!$A:$J,MATCH(AQ$12,Wochenprogramme!$A$1:$J$1,0),FALSE))</f>
        <v>0</v>
      </c>
      <c r="BW15" s="48">
        <f>IF($F15="Inaktiv",0,VLOOKUP($K15,Wochenprogramme!$A:$J,MATCH(AR$12,Wochenprogramme!$A$1:$J$1,0),FALSE))</f>
        <v>0</v>
      </c>
      <c r="BX15" s="48">
        <f>IF($F15="Inaktiv",0,VLOOKUP($K15,Wochenprogramme!$A:$J,MATCH(AS$12,Wochenprogramme!$A$1:$J$1,0),FALSE))</f>
        <v>8</v>
      </c>
      <c r="BY15" s="48">
        <f>IF($F15="Inaktiv",0,VLOOKUP($K15,Wochenprogramme!$A:$J,MATCH(AT$12,Wochenprogramme!$A$1:$J$1,0),FALSE))</f>
        <v>8</v>
      </c>
      <c r="BZ15" s="36"/>
      <c r="CA15" s="68" t="str">
        <f>VLOOKUP(F15,'Feiertage und Ferien'!N:O,2,FALSE)</f>
        <v>VORGABE</v>
      </c>
    </row>
    <row r="16" spans="1:79" ht="15.75" x14ac:dyDescent="0.25">
      <c r="A16" s="37" t="s">
        <v>119</v>
      </c>
      <c r="B16" s="37">
        <v>3</v>
      </c>
      <c r="C16" s="37">
        <v>3</v>
      </c>
      <c r="D16" s="37" t="s">
        <v>130</v>
      </c>
      <c r="E16" s="37" t="s">
        <v>114</v>
      </c>
      <c r="F16" s="59" t="s">
        <v>28</v>
      </c>
      <c r="G16" s="61" t="str">
        <f>IF(AND($CA16=0,'2020-06 - KU-ENG'!P16&gt;0),"Nicht KU berechtigt aber eingetr.!",IF(AND($CA16="VORGABE",P16&lt;$D$10),"Organ. Vorgabe nicht erfüllt!",IF(AND($CA16="VORGABE",P16&gt;=$D$10),"Eingabe korrekt!",IF(P16&lt;$CA16,"Vorgabe nicht erfüllt (%)","Eingabe korrekt!"))))</f>
        <v>Organ. Vorgabe nicht erfüllt!</v>
      </c>
      <c r="H16" s="37"/>
      <c r="I16" s="81"/>
      <c r="J16" s="81"/>
      <c r="K16" s="37">
        <v>10060</v>
      </c>
      <c r="L16" s="74">
        <f t="shared" si="7"/>
        <v>172</v>
      </c>
      <c r="M16" s="74">
        <f t="shared" si="8"/>
        <v>0</v>
      </c>
      <c r="N16" s="74" cm="1">
        <f t="array" ref="N16">SUMPRODUCT(((Q16:AT16="FG")+(Q16:AT16="U")+(Q16:AT16="SG")+(Q16:AT16="K"))*AV16:BY16)+SUMPRODUCT(((Q16:AT16="FG 1/2")+(Q16:AT16="U 1/2")+(Q16:AT16="SG 1/2"))*AV16:BY16)/2</f>
        <v>0</v>
      </c>
      <c r="O16" s="84">
        <f t="shared" si="9"/>
        <v>0</v>
      </c>
      <c r="P16" s="63">
        <f t="shared" si="10"/>
        <v>0</v>
      </c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36"/>
      <c r="AV16" s="48">
        <f>IF($F16="Inaktiv",0,VLOOKUP($K16,Wochenprogramme!$A:$J,MATCH(Q$12,Wochenprogramme!$A$1:$J$1,0),FALSE))</f>
        <v>8</v>
      </c>
      <c r="AW16" s="48">
        <f>IF($F16="Inaktiv",0,VLOOKUP($K16,Wochenprogramme!$A:$J,MATCH(R$12,Wochenprogramme!$A$1:$J$1,0),FALSE))</f>
        <v>8</v>
      </c>
      <c r="AX16" s="48">
        <f>IF($F16="Inaktiv",0,VLOOKUP($K16,Wochenprogramme!$A:$J,MATCH(S$12,Wochenprogramme!$A$1:$J$1,0),FALSE))</f>
        <v>8</v>
      </c>
      <c r="AY16" s="48">
        <f>IF($F16="Inaktiv",0,VLOOKUP($K16,Wochenprogramme!$A:$J,MATCH(T$12,Wochenprogramme!$A$1:$J$1,0),FALSE))</f>
        <v>8</v>
      </c>
      <c r="AZ16" s="48">
        <f>IF($F16="Inaktiv",0,VLOOKUP($K16,Wochenprogramme!$A:$J,MATCH(U$12,Wochenprogramme!$A$1:$J$1,0),FALSE))</f>
        <v>7</v>
      </c>
      <c r="BA16" s="48">
        <f>IF($F16="Inaktiv",0,VLOOKUP($K16,Wochenprogramme!$A:$J,MATCH(V$12,Wochenprogramme!$A$1:$J$1,0),FALSE))</f>
        <v>0</v>
      </c>
      <c r="BB16" s="48">
        <f>IF($F16="Inaktiv",0,VLOOKUP($K16,Wochenprogramme!$A:$J,MATCH(W$12,Wochenprogramme!$A$1:$J$1,0),FALSE))</f>
        <v>0</v>
      </c>
      <c r="BC16" s="48">
        <f>IF($F16="Inaktiv",0,VLOOKUP($K16,Wochenprogramme!$A:$J,MATCH(X$12,Wochenprogramme!$A$1:$J$1,0),FALSE))</f>
        <v>8</v>
      </c>
      <c r="BD16" s="48">
        <f>IF($F16="Inaktiv",0,VLOOKUP($K16,Wochenprogramme!$A:$J,MATCH(Y$12,Wochenprogramme!$A$1:$J$1,0),FALSE))</f>
        <v>8</v>
      </c>
      <c r="BE16" s="48">
        <f>IF($F16="Inaktiv",0,VLOOKUP($K16,Wochenprogramme!$A:$J,MATCH(Z$12,Wochenprogramme!$A$1:$J$1,0),FALSE))</f>
        <v>8</v>
      </c>
      <c r="BF16" s="48">
        <f>IF($F16="Inaktiv",0,VLOOKUP($K16,Wochenprogramme!$A:$J,MATCH(AA$12,Wochenprogramme!$A$1:$J$1,0),FALSE))</f>
        <v>8</v>
      </c>
      <c r="BG16" s="48">
        <f>IF($F16="Inaktiv",0,VLOOKUP($K16,Wochenprogramme!$A:$J,MATCH(AB$12,Wochenprogramme!$A$1:$J$1,0),FALSE))</f>
        <v>7</v>
      </c>
      <c r="BH16" s="48">
        <f>IF($F16="Inaktiv",0,VLOOKUP($K16,Wochenprogramme!$A:$J,MATCH(AC$12,Wochenprogramme!$A$1:$J$1,0),FALSE))</f>
        <v>0</v>
      </c>
      <c r="BI16" s="48">
        <f>IF($F16="Inaktiv",0,VLOOKUP($K16,Wochenprogramme!$A:$J,MATCH(AD$12,Wochenprogramme!$A$1:$J$1,0),FALSE))</f>
        <v>0</v>
      </c>
      <c r="BJ16" s="48">
        <f>IF($F16="Inaktiv",0,VLOOKUP($K16,Wochenprogramme!$A:$J,MATCH(AE$12,Wochenprogramme!$A$1:$J$1,0),FALSE))</f>
        <v>8</v>
      </c>
      <c r="BK16" s="48">
        <f>IF($F16="Inaktiv",0,VLOOKUP($K16,Wochenprogramme!$A:$J,MATCH(AF$12,Wochenprogramme!$A$1:$J$1,0),FALSE))</f>
        <v>8</v>
      </c>
      <c r="BL16" s="48">
        <f>IF($F16="Inaktiv",0,VLOOKUP($K16,Wochenprogramme!$A:$J,MATCH(AG$12,Wochenprogramme!$A$1:$J$1,0),FALSE))</f>
        <v>8</v>
      </c>
      <c r="BM16" s="48">
        <f>IF($F16="Inaktiv",0,VLOOKUP($K16,Wochenprogramme!$A:$J,MATCH(AH$12,Wochenprogramme!$A$1:$J$1,0),FALSE))</f>
        <v>8</v>
      </c>
      <c r="BN16" s="48">
        <f>IF($F16="Inaktiv",0,VLOOKUP($K16,Wochenprogramme!$A:$J,MATCH(AI$12,Wochenprogramme!$A$1:$J$1,0),FALSE))</f>
        <v>7</v>
      </c>
      <c r="BO16" s="48">
        <f>IF($F16="Inaktiv",0,VLOOKUP($K16,Wochenprogramme!$A:$J,MATCH(AJ$12,Wochenprogramme!$A$1:$J$1,0),FALSE))</f>
        <v>0</v>
      </c>
      <c r="BP16" s="48">
        <f>IF($F16="Inaktiv",0,VLOOKUP($K16,Wochenprogramme!$A:$J,MATCH(AK$12,Wochenprogramme!$A$1:$J$1,0),FALSE))</f>
        <v>0</v>
      </c>
      <c r="BQ16" s="48">
        <f>IF($F16="Inaktiv",0,VLOOKUP($K16,Wochenprogramme!$A:$J,MATCH(AL$12,Wochenprogramme!$A$1:$J$1,0),FALSE))</f>
        <v>8</v>
      </c>
      <c r="BR16" s="48">
        <f>IF($F16="Inaktiv",0,VLOOKUP($K16,Wochenprogramme!$A:$J,MATCH(AM$12,Wochenprogramme!$A$1:$J$1,0),FALSE))</f>
        <v>8</v>
      </c>
      <c r="BS16" s="48">
        <f>IF($F16="Inaktiv",0,VLOOKUP($K16,Wochenprogramme!$A:$J,MATCH(AN$12,Wochenprogramme!$A$1:$J$1,0),FALSE))</f>
        <v>8</v>
      </c>
      <c r="BT16" s="48">
        <f>IF($F16="Inaktiv",0,VLOOKUP($K16,Wochenprogramme!$A:$J,MATCH(AO$12,Wochenprogramme!$A$1:$J$1,0),FALSE))</f>
        <v>8</v>
      </c>
      <c r="BU16" s="48">
        <f>IF($F16="Inaktiv",0,VLOOKUP($K16,Wochenprogramme!$A:$J,MATCH(AP$12,Wochenprogramme!$A$1:$J$1,0),FALSE))</f>
        <v>7</v>
      </c>
      <c r="BV16" s="48">
        <f>IF($F16="Inaktiv",0,VLOOKUP($K16,Wochenprogramme!$A:$J,MATCH(AQ$12,Wochenprogramme!$A$1:$J$1,0),FALSE))</f>
        <v>0</v>
      </c>
      <c r="BW16" s="48">
        <f>IF($F16="Inaktiv",0,VLOOKUP($K16,Wochenprogramme!$A:$J,MATCH(AR$12,Wochenprogramme!$A$1:$J$1,0),FALSE))</f>
        <v>0</v>
      </c>
      <c r="BX16" s="48">
        <f>IF($F16="Inaktiv",0,VLOOKUP($K16,Wochenprogramme!$A:$J,MATCH(AS$12,Wochenprogramme!$A$1:$J$1,0),FALSE))</f>
        <v>8</v>
      </c>
      <c r="BY16" s="48">
        <f>IF($F16="Inaktiv",0,VLOOKUP($K16,Wochenprogramme!$A:$J,MATCH(AT$12,Wochenprogramme!$A$1:$J$1,0),FALSE))</f>
        <v>8</v>
      </c>
      <c r="BZ16" s="36"/>
      <c r="CA16" s="68" t="str">
        <f>VLOOKUP(F16,'Feiertage und Ferien'!N:O,2,FALSE)</f>
        <v>VORGABE</v>
      </c>
    </row>
    <row r="17" spans="1:79" ht="15.75" x14ac:dyDescent="0.25">
      <c r="A17" s="37" t="s">
        <v>121</v>
      </c>
      <c r="B17" s="37">
        <v>4</v>
      </c>
      <c r="C17" s="37">
        <v>4</v>
      </c>
      <c r="D17" s="37" t="s">
        <v>130</v>
      </c>
      <c r="E17" s="37" t="s">
        <v>114</v>
      </c>
      <c r="F17" s="59" t="s">
        <v>65</v>
      </c>
      <c r="G17" s="61" t="str">
        <f>IF(AND($CA17=0,'2020-06 - KU-ENG'!P17&gt;0),"Nicht KU berechtigt aber eingetr.!",IF(AND($CA17="VORGABE",P17&lt;$D$10),"Organ. Vorgabe nicht erfüllt!",IF(AND($CA17="VORGABE",P17&gt;=$D$10),"Eingabe korrekt!",IF(P17&lt;$CA17,"Vorgabe nicht erfüllt (%)","Eingabe korrekt!"))))</f>
        <v>Eingabe korrekt!</v>
      </c>
      <c r="H17" s="37"/>
      <c r="I17" s="81"/>
      <c r="J17" s="81"/>
      <c r="K17" s="37">
        <v>10060</v>
      </c>
      <c r="L17" s="74">
        <f t="shared" si="7"/>
        <v>0</v>
      </c>
      <c r="M17" s="74">
        <f t="shared" si="8"/>
        <v>0</v>
      </c>
      <c r="N17" s="74" cm="1">
        <f t="array" ref="N17">SUMPRODUCT(((Q17:AT17="FG")+(Q17:AT17="U")+(Q17:AT17="SG")+(Q17:AT17="K"))*AV17:BY17)+SUMPRODUCT(((Q17:AT17="FG 1/2")+(Q17:AT17="U 1/2")+(Q17:AT17="SG 1/2"))*AV17:BY17)/2</f>
        <v>0</v>
      </c>
      <c r="O17" s="84">
        <f t="shared" si="9"/>
        <v>0</v>
      </c>
      <c r="P17" s="63">
        <f t="shared" si="10"/>
        <v>0</v>
      </c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36"/>
      <c r="AV17" s="48">
        <f>IF($F17="Inaktiv",0,VLOOKUP($K17,Wochenprogramme!$A:$J,MATCH(Q$12,Wochenprogramme!$A$1:$J$1,0),FALSE))</f>
        <v>0</v>
      </c>
      <c r="AW17" s="48">
        <f>IF($F17="Inaktiv",0,VLOOKUP($K17,Wochenprogramme!$A:$J,MATCH(R$12,Wochenprogramme!$A$1:$J$1,0),FALSE))</f>
        <v>0</v>
      </c>
      <c r="AX17" s="48">
        <f>IF($F17="Inaktiv",0,VLOOKUP($K17,Wochenprogramme!$A:$J,MATCH(S$12,Wochenprogramme!$A$1:$J$1,0),FALSE))</f>
        <v>0</v>
      </c>
      <c r="AY17" s="48">
        <f>IF($F17="Inaktiv",0,VLOOKUP($K17,Wochenprogramme!$A:$J,MATCH(T$12,Wochenprogramme!$A$1:$J$1,0),FALSE))</f>
        <v>0</v>
      </c>
      <c r="AZ17" s="48">
        <f>IF($F17="Inaktiv",0,VLOOKUP($K17,Wochenprogramme!$A:$J,MATCH(U$12,Wochenprogramme!$A$1:$J$1,0),FALSE))</f>
        <v>0</v>
      </c>
      <c r="BA17" s="48">
        <f>IF($F17="Inaktiv",0,VLOOKUP($K17,Wochenprogramme!$A:$J,MATCH(V$12,Wochenprogramme!$A$1:$J$1,0),FALSE))</f>
        <v>0</v>
      </c>
      <c r="BB17" s="48">
        <f>IF($F17="Inaktiv",0,VLOOKUP($K17,Wochenprogramme!$A:$J,MATCH(W$12,Wochenprogramme!$A$1:$J$1,0),FALSE))</f>
        <v>0</v>
      </c>
      <c r="BC17" s="48">
        <f>IF($F17="Inaktiv",0,VLOOKUP($K17,Wochenprogramme!$A:$J,MATCH(X$12,Wochenprogramme!$A$1:$J$1,0),FALSE))</f>
        <v>0</v>
      </c>
      <c r="BD17" s="48">
        <f>IF($F17="Inaktiv",0,VLOOKUP($K17,Wochenprogramme!$A:$J,MATCH(Y$12,Wochenprogramme!$A$1:$J$1,0),FALSE))</f>
        <v>0</v>
      </c>
      <c r="BE17" s="48">
        <f>IF($F17="Inaktiv",0,VLOOKUP($K17,Wochenprogramme!$A:$J,MATCH(Z$12,Wochenprogramme!$A$1:$J$1,0),FALSE))</f>
        <v>0</v>
      </c>
      <c r="BF17" s="48">
        <f>IF($F17="Inaktiv",0,VLOOKUP($K17,Wochenprogramme!$A:$J,MATCH(AA$12,Wochenprogramme!$A$1:$J$1,0),FALSE))</f>
        <v>0</v>
      </c>
      <c r="BG17" s="48">
        <f>IF($F17="Inaktiv",0,VLOOKUP($K17,Wochenprogramme!$A:$J,MATCH(AB$12,Wochenprogramme!$A$1:$J$1,0),FALSE))</f>
        <v>0</v>
      </c>
      <c r="BH17" s="48">
        <f>IF($F17="Inaktiv",0,VLOOKUP($K17,Wochenprogramme!$A:$J,MATCH(AC$12,Wochenprogramme!$A$1:$J$1,0),FALSE))</f>
        <v>0</v>
      </c>
      <c r="BI17" s="48">
        <f>IF($F17="Inaktiv",0,VLOOKUP($K17,Wochenprogramme!$A:$J,MATCH(AD$12,Wochenprogramme!$A$1:$J$1,0),FALSE))</f>
        <v>0</v>
      </c>
      <c r="BJ17" s="48">
        <f>IF($F17="Inaktiv",0,VLOOKUP($K17,Wochenprogramme!$A:$J,MATCH(AE$12,Wochenprogramme!$A$1:$J$1,0),FALSE))</f>
        <v>0</v>
      </c>
      <c r="BK17" s="48">
        <f>IF($F17="Inaktiv",0,VLOOKUP($K17,Wochenprogramme!$A:$J,MATCH(AF$12,Wochenprogramme!$A$1:$J$1,0),FALSE))</f>
        <v>0</v>
      </c>
      <c r="BL17" s="48">
        <f>IF($F17="Inaktiv",0,VLOOKUP($K17,Wochenprogramme!$A:$J,MATCH(AG$12,Wochenprogramme!$A$1:$J$1,0),FALSE))</f>
        <v>0</v>
      </c>
      <c r="BM17" s="48">
        <f>IF($F17="Inaktiv",0,VLOOKUP($K17,Wochenprogramme!$A:$J,MATCH(AH$12,Wochenprogramme!$A$1:$J$1,0),FALSE))</f>
        <v>0</v>
      </c>
      <c r="BN17" s="48">
        <f>IF($F17="Inaktiv",0,VLOOKUP($K17,Wochenprogramme!$A:$J,MATCH(AI$12,Wochenprogramme!$A$1:$J$1,0),FALSE))</f>
        <v>0</v>
      </c>
      <c r="BO17" s="48">
        <f>IF($F17="Inaktiv",0,VLOOKUP($K17,Wochenprogramme!$A:$J,MATCH(AJ$12,Wochenprogramme!$A$1:$J$1,0),FALSE))</f>
        <v>0</v>
      </c>
      <c r="BP17" s="48">
        <f>IF($F17="Inaktiv",0,VLOOKUP($K17,Wochenprogramme!$A:$J,MATCH(AK$12,Wochenprogramme!$A$1:$J$1,0),FALSE))</f>
        <v>0</v>
      </c>
      <c r="BQ17" s="48">
        <f>IF($F17="Inaktiv",0,VLOOKUP($K17,Wochenprogramme!$A:$J,MATCH(AL$12,Wochenprogramme!$A$1:$J$1,0),FALSE))</f>
        <v>0</v>
      </c>
      <c r="BR17" s="48">
        <f>IF($F17="Inaktiv",0,VLOOKUP($K17,Wochenprogramme!$A:$J,MATCH(AM$12,Wochenprogramme!$A$1:$J$1,0),FALSE))</f>
        <v>0</v>
      </c>
      <c r="BS17" s="48">
        <f>IF($F17="Inaktiv",0,VLOOKUP($K17,Wochenprogramme!$A:$J,MATCH(AN$12,Wochenprogramme!$A$1:$J$1,0),FALSE))</f>
        <v>0</v>
      </c>
      <c r="BT17" s="48">
        <f>IF($F17="Inaktiv",0,VLOOKUP($K17,Wochenprogramme!$A:$J,MATCH(AO$12,Wochenprogramme!$A$1:$J$1,0),FALSE))</f>
        <v>0</v>
      </c>
      <c r="BU17" s="48">
        <f>IF($F17="Inaktiv",0,VLOOKUP($K17,Wochenprogramme!$A:$J,MATCH(AP$12,Wochenprogramme!$A$1:$J$1,0),FALSE))</f>
        <v>0</v>
      </c>
      <c r="BV17" s="48">
        <f>IF($F17="Inaktiv",0,VLOOKUP($K17,Wochenprogramme!$A:$J,MATCH(AQ$12,Wochenprogramme!$A$1:$J$1,0),FALSE))</f>
        <v>0</v>
      </c>
      <c r="BW17" s="48">
        <f>IF($F17="Inaktiv",0,VLOOKUP($K17,Wochenprogramme!$A:$J,MATCH(AR$12,Wochenprogramme!$A$1:$J$1,0),FALSE))</f>
        <v>0</v>
      </c>
      <c r="BX17" s="48">
        <f>IF($F17="Inaktiv",0,VLOOKUP($K17,Wochenprogramme!$A:$J,MATCH(AS$12,Wochenprogramme!$A$1:$J$1,0),FALSE))</f>
        <v>0</v>
      </c>
      <c r="BY17" s="48">
        <f>IF($F17="Inaktiv",0,VLOOKUP($K17,Wochenprogramme!$A:$J,MATCH(AT$12,Wochenprogramme!$A$1:$J$1,0),FALSE))</f>
        <v>0</v>
      </c>
      <c r="BZ17" s="36"/>
      <c r="CA17" s="68">
        <f>VLOOKUP(F17,'Feiertage und Ferien'!N:O,2,FALSE)</f>
        <v>0</v>
      </c>
    </row>
    <row r="18" spans="1:79" ht="15.75" x14ac:dyDescent="0.25">
      <c r="A18" s="37" t="s">
        <v>123</v>
      </c>
      <c r="B18" s="37">
        <v>5</v>
      </c>
      <c r="C18" s="37">
        <v>5</v>
      </c>
      <c r="D18" s="37" t="s">
        <v>130</v>
      </c>
      <c r="E18" s="37" t="s">
        <v>114</v>
      </c>
      <c r="F18" s="59" t="s">
        <v>28</v>
      </c>
      <c r="G18" s="61" t="str">
        <f>IF(AND($CA18=0,'2020-06 - KU-ENG'!P18&gt;0),"Nicht KU berechtigt aber eingetr.!",IF(AND($CA18="VORGABE",P18&lt;$D$10),"Organ. Vorgabe nicht erfüllt!",IF(AND($CA18="VORGABE",P18&gt;=$D$10),"Eingabe korrekt!",IF(P18&lt;$CA18,"Vorgabe nicht erfüllt (%)","Eingabe korrekt!"))))</f>
        <v>Organ. Vorgabe nicht erfüllt!</v>
      </c>
      <c r="H18" s="37"/>
      <c r="I18" s="81"/>
      <c r="J18" s="81"/>
      <c r="K18" s="37">
        <v>10060</v>
      </c>
      <c r="L18" s="74">
        <f t="shared" si="7"/>
        <v>172</v>
      </c>
      <c r="M18" s="74">
        <f t="shared" si="8"/>
        <v>0</v>
      </c>
      <c r="N18" s="74" cm="1">
        <f t="array" ref="N18">SUMPRODUCT(((Q18:AT18="FG")+(Q18:AT18="U")+(Q18:AT18="SG")+(Q18:AT18="K"))*AV18:BY18)+SUMPRODUCT(((Q18:AT18="FG 1/2")+(Q18:AT18="U 1/2")+(Q18:AT18="SG 1/2"))*AV18:BY18)/2</f>
        <v>0</v>
      </c>
      <c r="O18" s="84">
        <f t="shared" si="9"/>
        <v>0</v>
      </c>
      <c r="P18" s="63">
        <f t="shared" si="10"/>
        <v>0</v>
      </c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36"/>
      <c r="AV18" s="48">
        <f>IF($F18="Inaktiv",0,VLOOKUP($K18,Wochenprogramme!$A:$J,MATCH(Q$12,Wochenprogramme!$A$1:$J$1,0),FALSE))</f>
        <v>8</v>
      </c>
      <c r="AW18" s="48">
        <f>IF($F18="Inaktiv",0,VLOOKUP($K18,Wochenprogramme!$A:$J,MATCH(R$12,Wochenprogramme!$A$1:$J$1,0),FALSE))</f>
        <v>8</v>
      </c>
      <c r="AX18" s="48">
        <f>IF($F18="Inaktiv",0,VLOOKUP($K18,Wochenprogramme!$A:$J,MATCH(S$12,Wochenprogramme!$A$1:$J$1,0),FALSE))</f>
        <v>8</v>
      </c>
      <c r="AY18" s="48">
        <f>IF($F18="Inaktiv",0,VLOOKUP($K18,Wochenprogramme!$A:$J,MATCH(T$12,Wochenprogramme!$A$1:$J$1,0),FALSE))</f>
        <v>8</v>
      </c>
      <c r="AZ18" s="48">
        <f>IF($F18="Inaktiv",0,VLOOKUP($K18,Wochenprogramme!$A:$J,MATCH(U$12,Wochenprogramme!$A$1:$J$1,0),FALSE))</f>
        <v>7</v>
      </c>
      <c r="BA18" s="48">
        <f>IF($F18="Inaktiv",0,VLOOKUP($K18,Wochenprogramme!$A:$J,MATCH(V$12,Wochenprogramme!$A$1:$J$1,0),FALSE))</f>
        <v>0</v>
      </c>
      <c r="BB18" s="48">
        <f>IF($F18="Inaktiv",0,VLOOKUP($K18,Wochenprogramme!$A:$J,MATCH(W$12,Wochenprogramme!$A$1:$J$1,0),FALSE))</f>
        <v>0</v>
      </c>
      <c r="BC18" s="48">
        <f>IF($F18="Inaktiv",0,VLOOKUP($K18,Wochenprogramme!$A:$J,MATCH(X$12,Wochenprogramme!$A$1:$J$1,0),FALSE))</f>
        <v>8</v>
      </c>
      <c r="BD18" s="48">
        <f>IF($F18="Inaktiv",0,VLOOKUP($K18,Wochenprogramme!$A:$J,MATCH(Y$12,Wochenprogramme!$A$1:$J$1,0),FALSE))</f>
        <v>8</v>
      </c>
      <c r="BE18" s="48">
        <f>IF($F18="Inaktiv",0,VLOOKUP($K18,Wochenprogramme!$A:$J,MATCH(Z$12,Wochenprogramme!$A$1:$J$1,0),FALSE))</f>
        <v>8</v>
      </c>
      <c r="BF18" s="48">
        <f>IF($F18="Inaktiv",0,VLOOKUP($K18,Wochenprogramme!$A:$J,MATCH(AA$12,Wochenprogramme!$A$1:$J$1,0),FALSE))</f>
        <v>8</v>
      </c>
      <c r="BG18" s="48">
        <f>IF($F18="Inaktiv",0,VLOOKUP($K18,Wochenprogramme!$A:$J,MATCH(AB$12,Wochenprogramme!$A$1:$J$1,0),FALSE))</f>
        <v>7</v>
      </c>
      <c r="BH18" s="48">
        <f>IF($F18="Inaktiv",0,VLOOKUP($K18,Wochenprogramme!$A:$J,MATCH(AC$12,Wochenprogramme!$A$1:$J$1,0),FALSE))</f>
        <v>0</v>
      </c>
      <c r="BI18" s="48">
        <f>IF($F18="Inaktiv",0,VLOOKUP($K18,Wochenprogramme!$A:$J,MATCH(AD$12,Wochenprogramme!$A$1:$J$1,0),FALSE))</f>
        <v>0</v>
      </c>
      <c r="BJ18" s="48">
        <f>IF($F18="Inaktiv",0,VLOOKUP($K18,Wochenprogramme!$A:$J,MATCH(AE$12,Wochenprogramme!$A$1:$J$1,0),FALSE))</f>
        <v>8</v>
      </c>
      <c r="BK18" s="48">
        <f>IF($F18="Inaktiv",0,VLOOKUP($K18,Wochenprogramme!$A:$J,MATCH(AF$12,Wochenprogramme!$A$1:$J$1,0),FALSE))</f>
        <v>8</v>
      </c>
      <c r="BL18" s="48">
        <f>IF($F18="Inaktiv",0,VLOOKUP($K18,Wochenprogramme!$A:$J,MATCH(AG$12,Wochenprogramme!$A$1:$J$1,0),FALSE))</f>
        <v>8</v>
      </c>
      <c r="BM18" s="48">
        <f>IF($F18="Inaktiv",0,VLOOKUP($K18,Wochenprogramme!$A:$J,MATCH(AH$12,Wochenprogramme!$A$1:$J$1,0),FALSE))</f>
        <v>8</v>
      </c>
      <c r="BN18" s="48">
        <f>IF($F18="Inaktiv",0,VLOOKUP($K18,Wochenprogramme!$A:$J,MATCH(AI$12,Wochenprogramme!$A$1:$J$1,0),FALSE))</f>
        <v>7</v>
      </c>
      <c r="BO18" s="48">
        <f>IF($F18="Inaktiv",0,VLOOKUP($K18,Wochenprogramme!$A:$J,MATCH(AJ$12,Wochenprogramme!$A$1:$J$1,0),FALSE))</f>
        <v>0</v>
      </c>
      <c r="BP18" s="48">
        <f>IF($F18="Inaktiv",0,VLOOKUP($K18,Wochenprogramme!$A:$J,MATCH(AK$12,Wochenprogramme!$A$1:$J$1,0),FALSE))</f>
        <v>0</v>
      </c>
      <c r="BQ18" s="48">
        <f>IF($F18="Inaktiv",0,VLOOKUP($K18,Wochenprogramme!$A:$J,MATCH(AL$12,Wochenprogramme!$A$1:$J$1,0),FALSE))</f>
        <v>8</v>
      </c>
      <c r="BR18" s="48">
        <f>IF($F18="Inaktiv",0,VLOOKUP($K18,Wochenprogramme!$A:$J,MATCH(AM$12,Wochenprogramme!$A$1:$J$1,0),FALSE))</f>
        <v>8</v>
      </c>
      <c r="BS18" s="48">
        <f>IF($F18="Inaktiv",0,VLOOKUP($K18,Wochenprogramme!$A:$J,MATCH(AN$12,Wochenprogramme!$A$1:$J$1,0),FALSE))</f>
        <v>8</v>
      </c>
      <c r="BT18" s="48">
        <f>IF($F18="Inaktiv",0,VLOOKUP($K18,Wochenprogramme!$A:$J,MATCH(AO$12,Wochenprogramme!$A$1:$J$1,0),FALSE))</f>
        <v>8</v>
      </c>
      <c r="BU18" s="48">
        <f>IF($F18="Inaktiv",0,VLOOKUP($K18,Wochenprogramme!$A:$J,MATCH(AP$12,Wochenprogramme!$A$1:$J$1,0),FALSE))</f>
        <v>7</v>
      </c>
      <c r="BV18" s="48">
        <f>IF($F18="Inaktiv",0,VLOOKUP($K18,Wochenprogramme!$A:$J,MATCH(AQ$12,Wochenprogramme!$A$1:$J$1,0),FALSE))</f>
        <v>0</v>
      </c>
      <c r="BW18" s="48">
        <f>IF($F18="Inaktiv",0,VLOOKUP($K18,Wochenprogramme!$A:$J,MATCH(AR$12,Wochenprogramme!$A$1:$J$1,0),FALSE))</f>
        <v>0</v>
      </c>
      <c r="BX18" s="48">
        <f>IF($F18="Inaktiv",0,VLOOKUP($K18,Wochenprogramme!$A:$J,MATCH(AS$12,Wochenprogramme!$A$1:$J$1,0),FALSE))</f>
        <v>8</v>
      </c>
      <c r="BY18" s="48">
        <f>IF($F18="Inaktiv",0,VLOOKUP($K18,Wochenprogramme!$A:$J,MATCH(AT$12,Wochenprogramme!$A$1:$J$1,0),FALSE))</f>
        <v>8</v>
      </c>
      <c r="BZ18" s="36"/>
      <c r="CA18" s="68" t="str">
        <f>VLOOKUP(F18,'Feiertage und Ferien'!N:O,2,FALSE)</f>
        <v>VORGABE</v>
      </c>
    </row>
    <row r="19" spans="1:79" ht="15.75" x14ac:dyDescent="0.25">
      <c r="A19" s="37" t="s">
        <v>125</v>
      </c>
      <c r="B19" s="37">
        <v>6</v>
      </c>
      <c r="C19" s="37">
        <v>6</v>
      </c>
      <c r="D19" s="37" t="s">
        <v>130</v>
      </c>
      <c r="E19" s="37" t="s">
        <v>114</v>
      </c>
      <c r="F19" s="59" t="s">
        <v>28</v>
      </c>
      <c r="G19" s="61" t="str">
        <f>IF(AND($CA19=0,'2020-06 - KU-ENG'!P19&gt;0),"Nicht KU berechtigt aber eingetr.!",IF(AND($CA19="VORGABE",P19&lt;$D$10),"Organ. Vorgabe nicht erfüllt!",IF(AND($CA19="VORGABE",P19&gt;=$D$10),"Eingabe korrekt!",IF(P19&lt;$CA19,"Vorgabe nicht erfüllt (%)","Eingabe korrekt!"))))</f>
        <v>Organ. Vorgabe nicht erfüllt!</v>
      </c>
      <c r="H19" s="37"/>
      <c r="I19" s="81"/>
      <c r="J19" s="81"/>
      <c r="K19" s="37">
        <v>10060</v>
      </c>
      <c r="L19" s="74">
        <f t="shared" si="7"/>
        <v>172</v>
      </c>
      <c r="M19" s="74">
        <f t="shared" si="8"/>
        <v>0</v>
      </c>
      <c r="N19" s="74" cm="1">
        <f t="array" ref="N19">SUMPRODUCT(((Q19:AT19="FG")+(Q19:AT19="U")+(Q19:AT19="SG")+(Q19:AT19="K"))*AV19:BY19)+SUMPRODUCT(((Q19:AT19="FG 1/2")+(Q19:AT19="U 1/2")+(Q19:AT19="SG 1/2"))*AV19:BY19)/2</f>
        <v>0</v>
      </c>
      <c r="O19" s="84">
        <f t="shared" si="9"/>
        <v>0</v>
      </c>
      <c r="P19" s="63">
        <f t="shared" si="10"/>
        <v>0</v>
      </c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36"/>
      <c r="AV19" s="48">
        <f>IF($F19="Inaktiv",0,VLOOKUP($K19,Wochenprogramme!$A:$J,MATCH(Q$12,Wochenprogramme!$A$1:$J$1,0),FALSE))</f>
        <v>8</v>
      </c>
      <c r="AW19" s="48">
        <f>IF($F19="Inaktiv",0,VLOOKUP($K19,Wochenprogramme!$A:$J,MATCH(R$12,Wochenprogramme!$A$1:$J$1,0),FALSE))</f>
        <v>8</v>
      </c>
      <c r="AX19" s="48">
        <f>IF($F19="Inaktiv",0,VLOOKUP($K19,Wochenprogramme!$A:$J,MATCH(S$12,Wochenprogramme!$A$1:$J$1,0),FALSE))</f>
        <v>8</v>
      </c>
      <c r="AY19" s="48">
        <f>IF($F19="Inaktiv",0,VLOOKUP($K19,Wochenprogramme!$A:$J,MATCH(T$12,Wochenprogramme!$A$1:$J$1,0),FALSE))</f>
        <v>8</v>
      </c>
      <c r="AZ19" s="48">
        <f>IF($F19="Inaktiv",0,VLOOKUP($K19,Wochenprogramme!$A:$J,MATCH(U$12,Wochenprogramme!$A$1:$J$1,0),FALSE))</f>
        <v>7</v>
      </c>
      <c r="BA19" s="48">
        <f>IF($F19="Inaktiv",0,VLOOKUP($K19,Wochenprogramme!$A:$J,MATCH(V$12,Wochenprogramme!$A$1:$J$1,0),FALSE))</f>
        <v>0</v>
      </c>
      <c r="BB19" s="48">
        <f>IF($F19="Inaktiv",0,VLOOKUP($K19,Wochenprogramme!$A:$J,MATCH(W$12,Wochenprogramme!$A$1:$J$1,0),FALSE))</f>
        <v>0</v>
      </c>
      <c r="BC19" s="48">
        <f>IF($F19="Inaktiv",0,VLOOKUP($K19,Wochenprogramme!$A:$J,MATCH(X$12,Wochenprogramme!$A$1:$J$1,0),FALSE))</f>
        <v>8</v>
      </c>
      <c r="BD19" s="48">
        <f>IF($F19="Inaktiv",0,VLOOKUP($K19,Wochenprogramme!$A:$J,MATCH(Y$12,Wochenprogramme!$A$1:$J$1,0),FALSE))</f>
        <v>8</v>
      </c>
      <c r="BE19" s="48">
        <f>IF($F19="Inaktiv",0,VLOOKUP($K19,Wochenprogramme!$A:$J,MATCH(Z$12,Wochenprogramme!$A$1:$J$1,0),FALSE))</f>
        <v>8</v>
      </c>
      <c r="BF19" s="48">
        <f>IF($F19="Inaktiv",0,VLOOKUP($K19,Wochenprogramme!$A:$J,MATCH(AA$12,Wochenprogramme!$A$1:$J$1,0),FALSE))</f>
        <v>8</v>
      </c>
      <c r="BG19" s="48">
        <f>IF($F19="Inaktiv",0,VLOOKUP($K19,Wochenprogramme!$A:$J,MATCH(AB$12,Wochenprogramme!$A$1:$J$1,0),FALSE))</f>
        <v>7</v>
      </c>
      <c r="BH19" s="48">
        <f>IF($F19="Inaktiv",0,VLOOKUP($K19,Wochenprogramme!$A:$J,MATCH(AC$12,Wochenprogramme!$A$1:$J$1,0),FALSE))</f>
        <v>0</v>
      </c>
      <c r="BI19" s="48">
        <f>IF($F19="Inaktiv",0,VLOOKUP($K19,Wochenprogramme!$A:$J,MATCH(AD$12,Wochenprogramme!$A$1:$J$1,0),FALSE))</f>
        <v>0</v>
      </c>
      <c r="BJ19" s="48">
        <f>IF($F19="Inaktiv",0,VLOOKUP($K19,Wochenprogramme!$A:$J,MATCH(AE$12,Wochenprogramme!$A$1:$J$1,0),FALSE))</f>
        <v>8</v>
      </c>
      <c r="BK19" s="48">
        <f>IF($F19="Inaktiv",0,VLOOKUP($K19,Wochenprogramme!$A:$J,MATCH(AF$12,Wochenprogramme!$A$1:$J$1,0),FALSE))</f>
        <v>8</v>
      </c>
      <c r="BL19" s="48">
        <f>IF($F19="Inaktiv",0,VLOOKUP($K19,Wochenprogramme!$A:$J,MATCH(AG$12,Wochenprogramme!$A$1:$J$1,0),FALSE))</f>
        <v>8</v>
      </c>
      <c r="BM19" s="48">
        <f>IF($F19="Inaktiv",0,VLOOKUP($K19,Wochenprogramme!$A:$J,MATCH(AH$12,Wochenprogramme!$A$1:$J$1,0),FALSE))</f>
        <v>8</v>
      </c>
      <c r="BN19" s="48">
        <f>IF($F19="Inaktiv",0,VLOOKUP($K19,Wochenprogramme!$A:$J,MATCH(AI$12,Wochenprogramme!$A$1:$J$1,0),FALSE))</f>
        <v>7</v>
      </c>
      <c r="BO19" s="48">
        <f>IF($F19="Inaktiv",0,VLOOKUP($K19,Wochenprogramme!$A:$J,MATCH(AJ$12,Wochenprogramme!$A$1:$J$1,0),FALSE))</f>
        <v>0</v>
      </c>
      <c r="BP19" s="48">
        <f>IF($F19="Inaktiv",0,VLOOKUP($K19,Wochenprogramme!$A:$J,MATCH(AK$12,Wochenprogramme!$A$1:$J$1,0),FALSE))</f>
        <v>0</v>
      </c>
      <c r="BQ19" s="48">
        <f>IF($F19="Inaktiv",0,VLOOKUP($K19,Wochenprogramme!$A:$J,MATCH(AL$12,Wochenprogramme!$A$1:$J$1,0),FALSE))</f>
        <v>8</v>
      </c>
      <c r="BR19" s="48">
        <f>IF($F19="Inaktiv",0,VLOOKUP($K19,Wochenprogramme!$A:$J,MATCH(AM$12,Wochenprogramme!$A$1:$J$1,0),FALSE))</f>
        <v>8</v>
      </c>
      <c r="BS19" s="48">
        <f>IF($F19="Inaktiv",0,VLOOKUP($K19,Wochenprogramme!$A:$J,MATCH(AN$12,Wochenprogramme!$A$1:$J$1,0),FALSE))</f>
        <v>8</v>
      </c>
      <c r="BT19" s="48">
        <f>IF($F19="Inaktiv",0,VLOOKUP($K19,Wochenprogramme!$A:$J,MATCH(AO$12,Wochenprogramme!$A$1:$J$1,0),FALSE))</f>
        <v>8</v>
      </c>
      <c r="BU19" s="48">
        <f>IF($F19="Inaktiv",0,VLOOKUP($K19,Wochenprogramme!$A:$J,MATCH(AP$12,Wochenprogramme!$A$1:$J$1,0),FALSE))</f>
        <v>7</v>
      </c>
      <c r="BV19" s="48">
        <f>IF($F19="Inaktiv",0,VLOOKUP($K19,Wochenprogramme!$A:$J,MATCH(AQ$12,Wochenprogramme!$A$1:$J$1,0),FALSE))</f>
        <v>0</v>
      </c>
      <c r="BW19" s="48">
        <f>IF($F19="Inaktiv",0,VLOOKUP($K19,Wochenprogramme!$A:$J,MATCH(AR$12,Wochenprogramme!$A$1:$J$1,0),FALSE))</f>
        <v>0</v>
      </c>
      <c r="BX19" s="48">
        <f>IF($F19="Inaktiv",0,VLOOKUP($K19,Wochenprogramme!$A:$J,MATCH(AS$12,Wochenprogramme!$A$1:$J$1,0),FALSE))</f>
        <v>8</v>
      </c>
      <c r="BY19" s="48">
        <f>IF($F19="Inaktiv",0,VLOOKUP($K19,Wochenprogramme!$A:$J,MATCH(AT$12,Wochenprogramme!$A$1:$J$1,0),FALSE))</f>
        <v>8</v>
      </c>
      <c r="BZ19" s="36"/>
      <c r="CA19" s="68" t="str">
        <f>VLOOKUP(F19,'Feiertage und Ferien'!N:O,2,FALSE)</f>
        <v>VORGABE</v>
      </c>
    </row>
  </sheetData>
  <autoFilter ref="A13:CA13" xr:uid="{5C7C2874-A1C4-4F48-B61D-DC3F3BD559D0}"/>
  <mergeCells count="86">
    <mergeCell ref="BV7:BV9"/>
    <mergeCell ref="BW7:BW9"/>
    <mergeCell ref="BX7:BX9"/>
    <mergeCell ref="BY7:BY9"/>
    <mergeCell ref="AV10:BY10"/>
    <mergeCell ref="BO7:BO9"/>
    <mergeCell ref="BP7:BP9"/>
    <mergeCell ref="BQ7:BQ9"/>
    <mergeCell ref="BR7:BR9"/>
    <mergeCell ref="BS7:BS9"/>
    <mergeCell ref="BT7:BT9"/>
    <mergeCell ref="BI7:BI9"/>
    <mergeCell ref="BJ7:BJ9"/>
    <mergeCell ref="BK7:BK9"/>
    <mergeCell ref="BL7:BL9"/>
    <mergeCell ref="BM7:BM9"/>
    <mergeCell ref="BN7:BN9"/>
    <mergeCell ref="BC7:BC9"/>
    <mergeCell ref="BD7:BD9"/>
    <mergeCell ref="BU7:BU9"/>
    <mergeCell ref="BE7:BE9"/>
    <mergeCell ref="BF7:BF9"/>
    <mergeCell ref="BG7:BG9"/>
    <mergeCell ref="BH7:BH9"/>
    <mergeCell ref="AW7:AW9"/>
    <mergeCell ref="AX7:AX9"/>
    <mergeCell ref="AY7:AY9"/>
    <mergeCell ref="AZ7:AZ9"/>
    <mergeCell ref="BA7:BA9"/>
    <mergeCell ref="BB7:BB9"/>
    <mergeCell ref="AV7:AV9"/>
    <mergeCell ref="AJ7:AJ9"/>
    <mergeCell ref="AK7:AK9"/>
    <mergeCell ref="AL7:AL9"/>
    <mergeCell ref="AM7:AM9"/>
    <mergeCell ref="AN7:AN9"/>
    <mergeCell ref="AO7:AO9"/>
    <mergeCell ref="AP7:AP9"/>
    <mergeCell ref="AQ7:AQ9"/>
    <mergeCell ref="AR7:AR9"/>
    <mergeCell ref="AS7:AS9"/>
    <mergeCell ref="AT7:AT9"/>
    <mergeCell ref="AI7:AI9"/>
    <mergeCell ref="X7:X9"/>
    <mergeCell ref="Y7:Y9"/>
    <mergeCell ref="Z7:Z9"/>
    <mergeCell ref="AA7:AA9"/>
    <mergeCell ref="AB7:AB9"/>
    <mergeCell ref="AC7:AC9"/>
    <mergeCell ref="AD7:AD9"/>
    <mergeCell ref="AE7:AE9"/>
    <mergeCell ref="AF7:AF9"/>
    <mergeCell ref="AG7:AG9"/>
    <mergeCell ref="AH7:AH9"/>
    <mergeCell ref="W7:W9"/>
    <mergeCell ref="L7:L12"/>
    <mergeCell ref="M7:M12"/>
    <mergeCell ref="N7:N12"/>
    <mergeCell ref="O7:O12"/>
    <mergeCell ref="P7:P12"/>
    <mergeCell ref="Q7:Q9"/>
    <mergeCell ref="R7:R9"/>
    <mergeCell ref="S7:S9"/>
    <mergeCell ref="T7:T9"/>
    <mergeCell ref="U7:U9"/>
    <mergeCell ref="V7:V9"/>
    <mergeCell ref="Q10:AT10"/>
    <mergeCell ref="A4:P4"/>
    <mergeCell ref="R4:S4"/>
    <mergeCell ref="T4:V4"/>
    <mergeCell ref="W4:X4"/>
    <mergeCell ref="R5:S5"/>
    <mergeCell ref="T5:V5"/>
    <mergeCell ref="Y2:AA2"/>
    <mergeCell ref="A3:P3"/>
    <mergeCell ref="R3:S3"/>
    <mergeCell ref="T3:V3"/>
    <mergeCell ref="W3:X3"/>
    <mergeCell ref="Y3:AA3"/>
    <mergeCell ref="A1:P1"/>
    <mergeCell ref="R1:S1"/>
    <mergeCell ref="W1:X1"/>
    <mergeCell ref="A2:P2"/>
    <mergeCell ref="R2:S2"/>
    <mergeCell ref="T2:V2"/>
    <mergeCell ref="W2:X2"/>
  </mergeCells>
  <conditionalFormatting sqref="Q12:AT13">
    <cfRule type="expression" dxfId="194" priority="79">
      <formula>AND(Q$12="So")</formula>
    </cfRule>
    <cfRule type="expression" dxfId="193" priority="80">
      <formula>AND(Q$12="Sa")</formula>
    </cfRule>
  </conditionalFormatting>
  <conditionalFormatting sqref="Q13">
    <cfRule type="expression" dxfId="192" priority="81">
      <formula>AND(Q$13&lt;&gt;0)</formula>
    </cfRule>
  </conditionalFormatting>
  <conditionalFormatting sqref="Q13:AT13">
    <cfRule type="expression" dxfId="191" priority="69">
      <formula>VLOOKUP(Q13,Feiertage1,1,0)</formula>
    </cfRule>
  </conditionalFormatting>
  <conditionalFormatting sqref="Q7:AT7 AV7:BY7">
    <cfRule type="expression" priority="68">
      <formula>VLOOKUP(Q13,Feiertage1,2,1)</formula>
    </cfRule>
  </conditionalFormatting>
  <conditionalFormatting sqref="AV14:BY14">
    <cfRule type="expression" dxfId="190" priority="62">
      <formula>OR(AV14="FG",AV14="FG1")</formula>
    </cfRule>
    <cfRule type="expression" dxfId="189" priority="63">
      <formula>AND(AV14="K")</formula>
    </cfRule>
    <cfRule type="expression" dxfId="188" priority="64">
      <formula>AND(AV14="KSI")</formula>
    </cfRule>
    <cfRule type="expression" dxfId="187" priority="65">
      <formula>OR(AV14="SG",AV14="SG1")</formula>
    </cfRule>
    <cfRule type="expression" dxfId="186" priority="66">
      <formula>AND(AV14="KU")</formula>
    </cfRule>
    <cfRule type="expression" dxfId="185" priority="67">
      <formula>OR(AV14="U",AV14="U1")</formula>
    </cfRule>
    <cfRule type="expression" dxfId="184" priority="76">
      <formula>AND(AV$12="So")</formula>
    </cfRule>
    <cfRule type="expression" dxfId="183" priority="77">
      <formula>AND(AV$12="Sa")</formula>
    </cfRule>
  </conditionalFormatting>
  <conditionalFormatting sqref="Q10">
    <cfRule type="expression" dxfId="182" priority="82">
      <formula>AND(DAY(W13)=1,TEXT(W13,"MMMM") &amp; " "&amp;TEXT(W13,"JJJJ"),"gg")</formula>
    </cfRule>
    <cfRule type="expression" dxfId="181" priority="83">
      <formula>AND(MOD(MONTH(W$13),2)=1)</formula>
    </cfRule>
  </conditionalFormatting>
  <conditionalFormatting sqref="AV10">
    <cfRule type="expression" dxfId="180" priority="60">
      <formula>AND(DAY(BB13)=1,TEXT(BB13,"MMMM") &amp; " "&amp;TEXT(BB13,"JJJJ"),"gg")</formula>
    </cfRule>
    <cfRule type="expression" dxfId="179" priority="61">
      <formula>AND(MOD(MONTH(BB$13),2)=1)</formula>
    </cfRule>
  </conditionalFormatting>
  <conditionalFormatting sqref="Q8:AT9 AV8:BY9">
    <cfRule type="expression" priority="84">
      <formula>VLOOKUP(#REF!,Feiertage1,2,1)</formula>
    </cfRule>
  </conditionalFormatting>
  <conditionalFormatting sqref="F7:G7">
    <cfRule type="cellIs" dxfId="178" priority="58" operator="lessThan">
      <formula>0.3</formula>
    </cfRule>
    <cfRule type="cellIs" dxfId="177" priority="59" operator="greaterThanOrEqual">
      <formula>0.3</formula>
    </cfRule>
  </conditionalFormatting>
  <conditionalFormatting sqref="E7">
    <cfRule type="cellIs" dxfId="176" priority="56" operator="lessThan">
      <formula>0.3</formula>
    </cfRule>
    <cfRule type="cellIs" dxfId="175" priority="57" operator="greaterThanOrEqual">
      <formula>0.3</formula>
    </cfRule>
  </conditionalFormatting>
  <conditionalFormatting sqref="P14">
    <cfRule type="expression" dxfId="174" priority="49">
      <formula>$F14="Inaktiv"</formula>
    </cfRule>
    <cfRule type="expression" dxfId="173" priority="55">
      <formula>$G14="Eingabe korrekt!"</formula>
    </cfRule>
  </conditionalFormatting>
  <conditionalFormatting sqref="G14">
    <cfRule type="expression" dxfId="172" priority="46">
      <formula>$F14="Inaktiv"</formula>
    </cfRule>
    <cfRule type="cellIs" dxfId="171" priority="54" operator="equal">
      <formula>"Eingabe korrekt!"</formula>
    </cfRule>
  </conditionalFormatting>
  <conditionalFormatting sqref="Q12:AT12">
    <cfRule type="expression" dxfId="170" priority="53">
      <formula>VLOOKUP(Q13,Feiertage1,1,0)</formula>
    </cfRule>
  </conditionalFormatting>
  <conditionalFormatting sqref="Q14:AT14 AV14:BY14">
    <cfRule type="expression" dxfId="169" priority="52">
      <formula>VLOOKUP(Q$13,Feiertage1,1,0)</formula>
    </cfRule>
  </conditionalFormatting>
  <conditionalFormatting sqref="AV14:BY14">
    <cfRule type="expression" dxfId="168" priority="50">
      <formula>$F14="Inaktiv"</formula>
    </cfRule>
    <cfRule type="expression" dxfId="167" priority="51">
      <formula>AND(AV14="KU 1/2")</formula>
    </cfRule>
  </conditionalFormatting>
  <conditionalFormatting sqref="K14">
    <cfRule type="expression" dxfId="166" priority="48">
      <formula>$F14="Inaktiv"</formula>
    </cfRule>
  </conditionalFormatting>
  <conditionalFormatting sqref="H14:J14">
    <cfRule type="expression" dxfId="165" priority="47">
      <formula>$F14="Inaktiv"</formula>
    </cfRule>
  </conditionalFormatting>
  <conditionalFormatting sqref="A14:C14 E14:F14">
    <cfRule type="expression" dxfId="164" priority="45">
      <formula>$F14="Inaktiv"</formula>
    </cfRule>
  </conditionalFormatting>
  <conditionalFormatting sqref="L14">
    <cfRule type="expression" dxfId="163" priority="44">
      <formula>$F14="Inaktiv"</formula>
    </cfRule>
  </conditionalFormatting>
  <conditionalFormatting sqref="AV14:BY14">
    <cfRule type="expression" dxfId="162" priority="42">
      <formula>$F14="Inaktiv"</formula>
    </cfRule>
    <cfRule type="expression" dxfId="161" priority="43">
      <formula>AND(AV14="KU 1/2")</formula>
    </cfRule>
  </conditionalFormatting>
  <conditionalFormatting sqref="Q14:AT14">
    <cfRule type="expression" dxfId="160" priority="40">
      <formula>$F14="Inaktiv"</formula>
    </cfRule>
    <cfRule type="expression" dxfId="159" priority="41">
      <formula>AND(Q14="KU 1/2")</formula>
    </cfRule>
  </conditionalFormatting>
  <conditionalFormatting sqref="Q14:AT14">
    <cfRule type="expression" dxfId="158" priority="85">
      <formula>AND(AV14&lt;=0,COUNTIFS(Q$12,"&lt;&gt;Sa",Q$12,"&lt;&gt;So")&gt;0)</formula>
    </cfRule>
    <cfRule type="expression" dxfId="157" priority="86">
      <formula>OR(Q14="FG",Q14="FG 1/2")</formula>
    </cfRule>
    <cfRule type="expression" dxfId="156" priority="87">
      <formula>AND(Q14="K")</formula>
    </cfRule>
    <cfRule type="expression" dxfId="155" priority="88">
      <formula>AND(Q14="KSI")</formula>
    </cfRule>
    <cfRule type="expression" dxfId="154" priority="89">
      <formula>OR(Q14="SG",Q14="SG 1/2")</formula>
    </cfRule>
    <cfRule type="expression" dxfId="153" priority="90">
      <formula>AND(Q14="KU")</formula>
    </cfRule>
    <cfRule type="expression" dxfId="152" priority="91">
      <formula>OR(Q14="U",Q14="U 1/2")</formula>
    </cfRule>
    <cfRule type="expression" dxfId="151" priority="92">
      <formula>AND(Q$12="So")</formula>
    </cfRule>
    <cfRule type="expression" dxfId="150" priority="93">
      <formula>AND(Q$12="Sa")</formula>
    </cfRule>
  </conditionalFormatting>
  <conditionalFormatting sqref="D7">
    <cfRule type="cellIs" dxfId="149" priority="38" operator="lessThan">
      <formula>$D$10</formula>
    </cfRule>
    <cfRule type="cellIs" dxfId="148" priority="39" operator="greaterThanOrEqual">
      <formula>$D$10</formula>
    </cfRule>
  </conditionalFormatting>
  <conditionalFormatting sqref="D8">
    <cfRule type="expression" dxfId="147" priority="37">
      <formula>$D$8="Vorgabe erreicht!"</formula>
    </cfRule>
  </conditionalFormatting>
  <conditionalFormatting sqref="M14:O14">
    <cfRule type="expression" dxfId="146" priority="36">
      <formula>$F14="Inaktiv"</formula>
    </cfRule>
  </conditionalFormatting>
  <conditionalFormatting sqref="AV15:BY19">
    <cfRule type="expression" dxfId="145" priority="19">
      <formula>OR(AV15="FG",AV15="FG1")</formula>
    </cfRule>
    <cfRule type="expression" dxfId="144" priority="20">
      <formula>AND(AV15="K")</formula>
    </cfRule>
    <cfRule type="expression" dxfId="143" priority="21">
      <formula>AND(AV15="KSI")</formula>
    </cfRule>
    <cfRule type="expression" dxfId="142" priority="22">
      <formula>OR(AV15="SG",AV15="SG1")</formula>
    </cfRule>
    <cfRule type="expression" dxfId="141" priority="23">
      <formula>AND(AV15="KU")</formula>
    </cfRule>
    <cfRule type="expression" dxfId="140" priority="24">
      <formula>OR(AV15="U",AV15="U1")</formula>
    </cfRule>
    <cfRule type="expression" dxfId="139" priority="25">
      <formula>AND(AV$12="So")</formula>
    </cfRule>
    <cfRule type="expression" dxfId="138" priority="26">
      <formula>AND(AV$12="Sa")</formula>
    </cfRule>
  </conditionalFormatting>
  <conditionalFormatting sqref="P15:P19">
    <cfRule type="expression" dxfId="137" priority="14">
      <formula>$F15="Inaktiv"</formula>
    </cfRule>
    <cfRule type="expression" dxfId="136" priority="18">
      <formula>$G15="Eingabe korrekt!"</formula>
    </cfRule>
  </conditionalFormatting>
  <conditionalFormatting sqref="Q15:AT19 AV15:BY19">
    <cfRule type="expression" dxfId="135" priority="17">
      <formula>VLOOKUP(Q$13,Feiertage1,1,0)</formula>
    </cfRule>
  </conditionalFormatting>
  <conditionalFormatting sqref="AV15:BY19">
    <cfRule type="expression" dxfId="134" priority="15">
      <formula>$F15="Inaktiv"</formula>
    </cfRule>
    <cfRule type="expression" dxfId="133" priority="16">
      <formula>AND(AV15="KU 1/2")</formula>
    </cfRule>
  </conditionalFormatting>
  <conditionalFormatting sqref="K15:K19">
    <cfRule type="expression" dxfId="132" priority="13">
      <formula>$F15="Inaktiv"</formula>
    </cfRule>
  </conditionalFormatting>
  <conditionalFormatting sqref="L15:L19">
    <cfRule type="expression" dxfId="131" priority="12">
      <formula>$F15="Inaktiv"</formula>
    </cfRule>
  </conditionalFormatting>
  <conditionalFormatting sqref="AV15:BY19">
    <cfRule type="expression" dxfId="130" priority="10">
      <formula>$F15="Inaktiv"</formula>
    </cfRule>
    <cfRule type="expression" dxfId="129" priority="11">
      <formula>AND(AV15="KU 1/2")</formula>
    </cfRule>
  </conditionalFormatting>
  <conditionalFormatting sqref="Q15:AT19">
    <cfRule type="expression" dxfId="128" priority="8">
      <formula>$F15="Inaktiv"</formula>
    </cfRule>
    <cfRule type="expression" dxfId="127" priority="9">
      <formula>AND(Q15="KU 1/2")</formula>
    </cfRule>
  </conditionalFormatting>
  <conditionalFormatting sqref="Q15:AT19">
    <cfRule type="expression" dxfId="126" priority="27">
      <formula>AND(AV15&lt;=0,COUNTIFS(Q$12,"&lt;&gt;Sa",Q$12,"&lt;&gt;So")&gt;0)</formula>
    </cfRule>
    <cfRule type="expression" dxfId="125" priority="28">
      <formula>OR(Q15="FG",Q15="FG 1/2")</formula>
    </cfRule>
    <cfRule type="expression" dxfId="124" priority="29">
      <formula>AND(Q15="K")</formula>
    </cfRule>
    <cfRule type="expression" dxfId="123" priority="30">
      <formula>AND(Q15="KSI")</formula>
    </cfRule>
    <cfRule type="expression" dxfId="122" priority="31">
      <formula>OR(Q15="SG",Q15="SG 1/2")</formula>
    </cfRule>
    <cfRule type="expression" dxfId="121" priority="32">
      <formula>AND(Q15="KU")</formula>
    </cfRule>
    <cfRule type="expression" dxfId="120" priority="33">
      <formula>OR(Q15="U",Q15="U 1/2")</formula>
    </cfRule>
    <cfRule type="expression" dxfId="119" priority="34">
      <formula>AND(Q$12="So")</formula>
    </cfRule>
    <cfRule type="expression" dxfId="118" priority="35">
      <formula>AND(Q$12="Sa")</formula>
    </cfRule>
  </conditionalFormatting>
  <conditionalFormatting sqref="M15:O19">
    <cfRule type="expression" dxfId="117" priority="7">
      <formula>$F15="Inaktiv"</formula>
    </cfRule>
  </conditionalFormatting>
  <conditionalFormatting sqref="G15:G19">
    <cfRule type="expression" dxfId="116" priority="4">
      <formula>$F15="Inaktiv"</formula>
    </cfRule>
    <cfRule type="cellIs" dxfId="115" priority="6" operator="equal">
      <formula>"Eingabe korrekt!"</formula>
    </cfRule>
  </conditionalFormatting>
  <conditionalFormatting sqref="H15:J19">
    <cfRule type="expression" dxfId="114" priority="5">
      <formula>$F15="Inaktiv"</formula>
    </cfRule>
  </conditionalFormatting>
  <conditionalFormatting sqref="A15:C19 E15:F19">
    <cfRule type="expression" dxfId="113" priority="3">
      <formula>$F15="Inaktiv"</formula>
    </cfRule>
  </conditionalFormatting>
  <conditionalFormatting sqref="D14">
    <cfRule type="expression" dxfId="112" priority="2">
      <formula>$F14="Inaktiv"</formula>
    </cfRule>
  </conditionalFormatting>
  <conditionalFormatting sqref="D15:D19">
    <cfRule type="expression" dxfId="111" priority="1">
      <formula>$F15="Inaktiv"</formula>
    </cfRule>
  </conditionalFormatting>
  <dataValidations count="2">
    <dataValidation type="list" allowBlank="1" showInputMessage="1" showErrorMessage="1" sqref="Q14:AT19" xr:uid="{FD0C08D5-6E07-4EC8-AFB0-FD1AC5981E7C}">
      <formula1>IF($F14="Inaktiv",Status,IF(OR(AV14&lt;=0,COUNTIF(Q$7,"&gt;""")&gt;=1),NonWorkTime,Fehlgrund))</formula1>
    </dataValidation>
    <dataValidation type="list" allowBlank="1" showInputMessage="1" showErrorMessage="1" sqref="F14" xr:uid="{534518DF-F53B-4572-9B20-078AEE4AFF62}">
      <formula1>KUOption</formula1>
    </dataValidation>
  </dataValidations>
  <pageMargins left="0.7" right="0.7" top="0.78740157499999996" bottom="0.78740157499999996" header="0.3" footer="0.3"/>
  <pageSetup paperSize="9" scale="98" fitToWidth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8" id="{880F5091-3D32-4B84-85F3-BD9C778E2B51}">
            <xm:f>AND(Q$13&gt;='Feiertage und Ferien'!$C$5,AND(Q$13&lt;='Feiertage und Ferien'!$D$5))</xm:f>
            <x14:dxf>
              <fill>
                <patternFill>
                  <bgColor rgb="FF92D050"/>
                </patternFill>
              </fill>
            </x14:dxf>
          </x14:cfRule>
          <xm:sqref>Q13:AT13</xm:sqref>
        </x14:conditionalFormatting>
        <x14:conditionalFormatting xmlns:xm="http://schemas.microsoft.com/office/excel/2006/main">
          <x14:cfRule type="expression" priority="70" id="{5ACEF0FD-AB64-4B53-B200-607C62AE6764}">
            <xm:f>AND(Q$13&gt;='Feiertage und Ferien'!$C$11,AND(Q$13&lt;='Feiertage und Ferien'!$D$11))</xm:f>
            <x14:dxf>
              <fill>
                <patternFill>
                  <bgColor rgb="FF92D050"/>
                </patternFill>
              </fill>
            </x14:dxf>
          </x14:cfRule>
          <x14:cfRule type="expression" priority="71" id="{33BBD657-4C3F-4E8C-AC26-8798F8E6FAD1}">
            <xm:f>AND(Q$13&gt;='Feiertage und Ferien'!$C$10,AND(Q$13&lt;='Feiertage und Ferien'!$D$10))</xm:f>
            <x14:dxf>
              <fill>
                <patternFill>
                  <bgColor rgb="FF92D050"/>
                </patternFill>
              </fill>
            </x14:dxf>
          </x14:cfRule>
          <x14:cfRule type="expression" priority="72" id="{BAE7BC36-6F1E-46BB-8FA9-123ECEE8D8CF}">
            <xm:f>AND(Q$13&gt;='Feiertage und Ferien'!$C$9,AND(Q$13&lt;='Feiertage und Ferien'!$D$9))</xm:f>
            <x14:dxf>
              <fill>
                <patternFill>
                  <bgColor rgb="FF92D050"/>
                </patternFill>
              </fill>
            </x14:dxf>
          </x14:cfRule>
          <x14:cfRule type="expression" priority="73" id="{20240C08-57DB-41E2-AD46-91AFDF7699B5}">
            <xm:f>AND(Q$13&gt;='Feiertage und Ferien'!$C$8,AND(Q$13&lt;='Feiertage und Ferien'!$D$8))</xm:f>
            <x14:dxf>
              <fill>
                <patternFill>
                  <bgColor rgb="FF92D050"/>
                </patternFill>
              </fill>
            </x14:dxf>
          </x14:cfRule>
          <x14:cfRule type="expression" priority="74" id="{EBB54534-F5F5-4147-98CC-15102415449D}">
            <xm:f>AND(Q$13&gt;='Feiertage und Ferien'!$C$7,AND(Q$13&lt;='Feiertage und Ferien'!$D$7))</xm:f>
            <x14:dxf>
              <fill>
                <patternFill>
                  <bgColor rgb="FF92D050"/>
                </patternFill>
              </fill>
            </x14:dxf>
          </x14:cfRule>
          <x14:cfRule type="expression" priority="75" id="{43896F40-F9FF-45CC-AB3F-C8F233A4A977}">
            <xm:f>AND(Q$13&gt;='Feiertage und Ferien'!$C$6,AND(Q$13&lt;='Feiertage und Ferien'!$D$6))</xm:f>
            <x14:dxf>
              <fill>
                <patternFill>
                  <bgColor rgb="FF92D050"/>
                </patternFill>
              </fill>
            </x14:dxf>
          </x14:cfRule>
          <xm:sqref>Q13:AT13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37429-59EF-4B4F-ADEF-3AB47475939C}">
  <sheetPr>
    <tabColor theme="7" tint="0.79998168889431442"/>
    <pageSetUpPr fitToPage="1"/>
  </sheetPr>
  <dimension ref="A1:CA19"/>
  <sheetViews>
    <sheetView showGridLines="0" tabSelected="1" zoomScaleNormal="100" workbookViewId="0">
      <pane xSplit="16" ySplit="13" topLeftCell="Q14" activePane="bottomRight" state="frozen"/>
      <selection pane="topRight" activeCell="F1" sqref="F1"/>
      <selection pane="bottomLeft" activeCell="A9" sqref="A9"/>
      <selection pane="bottomRight" activeCell="D23" sqref="D23"/>
    </sheetView>
  </sheetViews>
  <sheetFormatPr baseColWidth="10" defaultColWidth="7.7109375" defaultRowHeight="15" outlineLevelCol="1" x14ac:dyDescent="0.25"/>
  <cols>
    <col min="1" max="1" width="19.5703125" style="17" bestFit="1" customWidth="1"/>
    <col min="2" max="2" width="12.42578125" style="17" bestFit="1" customWidth="1"/>
    <col min="3" max="3" width="12.5703125" style="17" bestFit="1" customWidth="1"/>
    <col min="4" max="4" width="31.5703125" style="17" bestFit="1" customWidth="1"/>
    <col min="5" max="5" width="11.140625" style="17" hidden="1" customWidth="1" outlineLevel="1"/>
    <col min="6" max="6" width="24.42578125" style="57" bestFit="1" customWidth="1" collapsed="1"/>
    <col min="7" max="7" width="26.7109375" style="57" bestFit="1" customWidth="1"/>
    <col min="8" max="8" width="11.28515625" style="17" hidden="1" customWidth="1" outlineLevel="1"/>
    <col min="9" max="10" width="13.85546875" style="31" hidden="1" customWidth="1" outlineLevel="1"/>
    <col min="11" max="11" width="9" style="31" hidden="1" customWidth="1" outlineLevel="1"/>
    <col min="12" max="12" width="8.7109375" style="75" customWidth="1" collapsed="1"/>
    <col min="13" max="15" width="8.7109375" style="75" customWidth="1"/>
    <col min="16" max="16" width="8.7109375" style="79" customWidth="1"/>
    <col min="17" max="46" width="7.7109375" style="43" customWidth="1"/>
    <col min="47" max="47" width="7.7109375" style="17" customWidth="1"/>
    <col min="48" max="77" width="7.7109375" style="43" customWidth="1"/>
    <col min="78" max="78" width="7.7109375" style="17" customWidth="1"/>
    <col min="79" max="79" width="7.7109375" style="43" customWidth="1"/>
    <col min="80" max="16384" width="7.7109375" style="43"/>
  </cols>
  <sheetData>
    <row r="1" spans="1:79" s="17" customFormat="1" ht="16.5" thickBot="1" x14ac:dyDescent="0.3">
      <c r="A1" s="100" t="s">
        <v>154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R1" s="101" t="s">
        <v>0</v>
      </c>
      <c r="S1" s="101"/>
      <c r="W1" s="101" t="s">
        <v>0</v>
      </c>
      <c r="X1" s="101"/>
    </row>
    <row r="2" spans="1:79" s="17" customFormat="1" ht="19.5" thickBot="1" x14ac:dyDescent="0.3">
      <c r="A2" s="106" t="s">
        <v>1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53"/>
      <c r="R2" s="102">
        <f>SUMIFS($L$14:$L$1048576,$H$14:$H$1048576,"NEIN",$F$14:$F$1048576,"&lt;&gt;Inaktiv")</f>
        <v>172</v>
      </c>
      <c r="S2" s="103"/>
      <c r="T2" s="108" t="s">
        <v>2</v>
      </c>
      <c r="U2" s="108"/>
      <c r="V2" s="108"/>
      <c r="W2" s="109">
        <f>COUNTIFS(H14:$H$1048576,"NEIN",$F$14:$F$1048576,"&lt;&gt;Inaktiv")</f>
        <v>1</v>
      </c>
      <c r="X2" s="110"/>
      <c r="Y2" s="108" t="s">
        <v>3</v>
      </c>
      <c r="Z2" s="108"/>
      <c r="AA2" s="108"/>
    </row>
    <row r="3" spans="1:79" s="17" customFormat="1" ht="19.5" thickBot="1" x14ac:dyDescent="0.3">
      <c r="A3" s="107" t="s">
        <v>4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53"/>
      <c r="R3" s="104">
        <f>SUMIFS($M$14:$M$1048576,$H$14:$H$1048576,"NEIN",$F$14:$F$1048576,"&lt;&gt;Inaktiv")</f>
        <v>0</v>
      </c>
      <c r="S3" s="105"/>
      <c r="T3" s="108" t="s">
        <v>5</v>
      </c>
      <c r="U3" s="108"/>
      <c r="V3" s="108"/>
      <c r="W3" s="109">
        <f>COUNTIFS(P14:P1048576,"&gt;0",$H$14:$H$1048576,"NEIN",$F$14:$F$1048576,"&lt;&gt;Inaktiv")</f>
        <v>0</v>
      </c>
      <c r="X3" s="110"/>
      <c r="Y3" s="108" t="s">
        <v>6</v>
      </c>
      <c r="Z3" s="108"/>
      <c r="AA3" s="108"/>
    </row>
    <row r="4" spans="1:79" s="17" customFormat="1" ht="19.5" thickBot="1" x14ac:dyDescent="0.35">
      <c r="A4" s="115" t="s">
        <v>7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53"/>
      <c r="R4" s="94">
        <f>SUMIFS($N$14:$N$1048576,$H$14:$H$1048576,"NEIN",$F$14:$F$1048576,"&lt;&gt;Inaktiv")</f>
        <v>0</v>
      </c>
      <c r="S4" s="95"/>
      <c r="T4" s="113" t="s">
        <v>8</v>
      </c>
      <c r="U4" s="113"/>
      <c r="V4" s="113"/>
      <c r="W4" s="98">
        <f>W3/W2</f>
        <v>0</v>
      </c>
      <c r="X4" s="99"/>
      <c r="Y4" s="83" t="s">
        <v>9</v>
      </c>
    </row>
    <row r="5" spans="1:79" s="17" customFormat="1" ht="19.5" thickBot="1" x14ac:dyDescent="0.35">
      <c r="A5" s="46"/>
      <c r="B5" s="47"/>
      <c r="C5" s="47"/>
      <c r="D5" s="47"/>
      <c r="E5" s="47"/>
      <c r="F5" s="47"/>
      <c r="G5" s="47"/>
      <c r="H5" s="47"/>
      <c r="I5" s="80"/>
      <c r="J5" s="80"/>
      <c r="K5" s="47"/>
      <c r="L5" s="71"/>
      <c r="M5" s="71"/>
      <c r="N5" s="71"/>
      <c r="O5" s="71"/>
      <c r="P5" s="76"/>
      <c r="Q5" s="52"/>
      <c r="R5" s="96">
        <f>(R4+R3)/R2</f>
        <v>0</v>
      </c>
      <c r="S5" s="97"/>
      <c r="T5" s="114" t="s">
        <v>10</v>
      </c>
      <c r="U5" s="114"/>
      <c r="V5" s="114"/>
      <c r="Z5" s="83"/>
      <c r="AA5" s="82"/>
    </row>
    <row r="6" spans="1:79" s="17" customFormat="1" ht="26.25" x14ac:dyDescent="0.25">
      <c r="A6" s="27"/>
      <c r="B6" s="27"/>
      <c r="C6" s="27"/>
      <c r="D6" s="64" t="s">
        <v>11</v>
      </c>
      <c r="E6" s="54"/>
      <c r="F6" s="54"/>
      <c r="G6" s="54"/>
      <c r="H6" s="28"/>
      <c r="I6" s="29"/>
      <c r="J6" s="29"/>
      <c r="K6" s="29"/>
      <c r="L6" s="72"/>
      <c r="M6" s="72"/>
      <c r="N6" s="72"/>
      <c r="O6" s="72"/>
      <c r="P6" s="77"/>
    </row>
    <row r="7" spans="1:79" s="42" customFormat="1" ht="33.75" customHeight="1" x14ac:dyDescent="0.25">
      <c r="A7" s="67" t="str">
        <f>TEXT(A9,"MMMM")&amp;","&amp;YEAR(A9)</f>
        <v>Juni,2020</v>
      </c>
      <c r="B7" s="38"/>
      <c r="C7" s="38"/>
      <c r="D7" s="44">
        <f>R3/R2</f>
        <v>0</v>
      </c>
      <c r="E7" s="55"/>
      <c r="F7" s="55"/>
      <c r="G7" s="55"/>
      <c r="H7" s="39"/>
      <c r="I7" s="40"/>
      <c r="J7" s="40"/>
      <c r="K7" s="40"/>
      <c r="L7" s="111" t="s">
        <v>12</v>
      </c>
      <c r="M7" s="116" t="s">
        <v>13</v>
      </c>
      <c r="N7" s="120" t="s">
        <v>14</v>
      </c>
      <c r="O7" s="92" t="s">
        <v>15</v>
      </c>
      <c r="P7" s="118" t="s">
        <v>16</v>
      </c>
      <c r="Q7" s="87" t="str">
        <f t="shared" ref="Q7:AT7" si="0">IF(ISNA(VLOOKUP(Q13,Feiertage1,1,FALSE)),"",VLOOKUP(Q13,Feiertage1,2,FALSE))</f>
        <v>Pfingstmontag</v>
      </c>
      <c r="R7" s="91" t="str">
        <f t="shared" si="0"/>
        <v/>
      </c>
      <c r="S7" s="91" t="str">
        <f t="shared" si="0"/>
        <v/>
      </c>
      <c r="T7" s="91" t="str">
        <f t="shared" si="0"/>
        <v/>
      </c>
      <c r="U7" s="91" t="str">
        <f t="shared" si="0"/>
        <v/>
      </c>
      <c r="V7" s="91" t="str">
        <f>IF(ISNA(VLOOKUP(V13,Feiertage1,1,FALSE)),"",VLOOKUP(V13,Feiertage1,2,FALSE))</f>
        <v/>
      </c>
      <c r="W7" s="91" t="str">
        <f t="shared" si="0"/>
        <v/>
      </c>
      <c r="X7" s="91" t="str">
        <f t="shared" si="0"/>
        <v/>
      </c>
      <c r="Y7" s="91" t="str">
        <f t="shared" si="0"/>
        <v/>
      </c>
      <c r="Z7" s="91" t="str">
        <f t="shared" si="0"/>
        <v/>
      </c>
      <c r="AA7" s="91" t="str">
        <f t="shared" si="0"/>
        <v>Fronleichnam</v>
      </c>
      <c r="AB7" s="91" t="str">
        <f t="shared" si="0"/>
        <v/>
      </c>
      <c r="AC7" s="91" t="str">
        <f t="shared" si="0"/>
        <v/>
      </c>
      <c r="AD7" s="91" t="str">
        <f t="shared" si="0"/>
        <v/>
      </c>
      <c r="AE7" s="91" t="str">
        <f t="shared" si="0"/>
        <v/>
      </c>
      <c r="AF7" s="91" t="str">
        <f t="shared" si="0"/>
        <v/>
      </c>
      <c r="AG7" s="91" t="str">
        <f t="shared" si="0"/>
        <v/>
      </c>
      <c r="AH7" s="91" t="str">
        <f t="shared" si="0"/>
        <v/>
      </c>
      <c r="AI7" s="91" t="str">
        <f t="shared" si="0"/>
        <v/>
      </c>
      <c r="AJ7" s="91" t="str">
        <f t="shared" si="0"/>
        <v/>
      </c>
      <c r="AK7" s="91" t="str">
        <f t="shared" si="0"/>
        <v/>
      </c>
      <c r="AL7" s="91" t="str">
        <f t="shared" si="0"/>
        <v/>
      </c>
      <c r="AM7" s="91" t="str">
        <f t="shared" si="0"/>
        <v/>
      </c>
      <c r="AN7" s="91" t="str">
        <f t="shared" si="0"/>
        <v/>
      </c>
      <c r="AO7" s="91" t="str">
        <f t="shared" si="0"/>
        <v/>
      </c>
      <c r="AP7" s="91" t="str">
        <f t="shared" si="0"/>
        <v/>
      </c>
      <c r="AQ7" s="91" t="str">
        <f t="shared" si="0"/>
        <v/>
      </c>
      <c r="AR7" s="91" t="str">
        <f t="shared" si="0"/>
        <v/>
      </c>
      <c r="AS7" s="91" t="str">
        <f t="shared" si="0"/>
        <v/>
      </c>
      <c r="AT7" s="91" t="str">
        <f t="shared" si="0"/>
        <v/>
      </c>
      <c r="AU7" s="41"/>
      <c r="AV7" s="87" t="str">
        <f t="shared" ref="AV7:BY7" si="1">Q7</f>
        <v>Pfingstmontag</v>
      </c>
      <c r="AW7" s="87" t="str">
        <f t="shared" si="1"/>
        <v/>
      </c>
      <c r="AX7" s="87" t="str">
        <f t="shared" si="1"/>
        <v/>
      </c>
      <c r="AY7" s="87" t="str">
        <f t="shared" si="1"/>
        <v/>
      </c>
      <c r="AZ7" s="87" t="str">
        <f t="shared" si="1"/>
        <v/>
      </c>
      <c r="BA7" s="87" t="str">
        <f t="shared" si="1"/>
        <v/>
      </c>
      <c r="BB7" s="87" t="str">
        <f t="shared" si="1"/>
        <v/>
      </c>
      <c r="BC7" s="87" t="str">
        <f t="shared" si="1"/>
        <v/>
      </c>
      <c r="BD7" s="87" t="str">
        <f t="shared" si="1"/>
        <v/>
      </c>
      <c r="BE7" s="87" t="str">
        <f t="shared" si="1"/>
        <v/>
      </c>
      <c r="BF7" s="87" t="str">
        <f t="shared" si="1"/>
        <v>Fronleichnam</v>
      </c>
      <c r="BG7" s="87" t="str">
        <f t="shared" si="1"/>
        <v/>
      </c>
      <c r="BH7" s="87" t="str">
        <f t="shared" si="1"/>
        <v/>
      </c>
      <c r="BI7" s="87" t="str">
        <f t="shared" si="1"/>
        <v/>
      </c>
      <c r="BJ7" s="87" t="str">
        <f t="shared" si="1"/>
        <v/>
      </c>
      <c r="BK7" s="87" t="str">
        <f t="shared" si="1"/>
        <v/>
      </c>
      <c r="BL7" s="87" t="str">
        <f t="shared" si="1"/>
        <v/>
      </c>
      <c r="BM7" s="87" t="str">
        <f t="shared" si="1"/>
        <v/>
      </c>
      <c r="BN7" s="87" t="str">
        <f t="shared" si="1"/>
        <v/>
      </c>
      <c r="BO7" s="87" t="str">
        <f t="shared" si="1"/>
        <v/>
      </c>
      <c r="BP7" s="87" t="str">
        <f t="shared" si="1"/>
        <v/>
      </c>
      <c r="BQ7" s="87" t="str">
        <f t="shared" si="1"/>
        <v/>
      </c>
      <c r="BR7" s="87" t="str">
        <f t="shared" si="1"/>
        <v/>
      </c>
      <c r="BS7" s="87" t="str">
        <f t="shared" si="1"/>
        <v/>
      </c>
      <c r="BT7" s="87" t="str">
        <f t="shared" si="1"/>
        <v/>
      </c>
      <c r="BU7" s="87" t="str">
        <f t="shared" si="1"/>
        <v/>
      </c>
      <c r="BV7" s="87" t="str">
        <f t="shared" si="1"/>
        <v/>
      </c>
      <c r="BW7" s="87" t="str">
        <f t="shared" si="1"/>
        <v/>
      </c>
      <c r="BX7" s="87" t="str">
        <f t="shared" si="1"/>
        <v/>
      </c>
      <c r="BY7" s="87" t="str">
        <f t="shared" si="1"/>
        <v/>
      </c>
      <c r="BZ7" s="41"/>
    </row>
    <row r="8" spans="1:79" s="17" customFormat="1" ht="15.75" x14ac:dyDescent="0.25">
      <c r="A8" s="65" t="s">
        <v>17</v>
      </c>
      <c r="D8" s="30" t="str">
        <f>IF(D7&lt;D10,"Sie sind unter Vorgabe","Vorgabe erreicht!")</f>
        <v>Sie sind unter Vorgabe</v>
      </c>
      <c r="E8" s="56"/>
      <c r="F8" s="56"/>
      <c r="G8" s="56"/>
      <c r="I8" s="31"/>
      <c r="J8" s="31"/>
      <c r="K8" s="31"/>
      <c r="L8" s="112"/>
      <c r="M8" s="117"/>
      <c r="N8" s="121"/>
      <c r="O8" s="93"/>
      <c r="P8" s="119"/>
      <c r="Q8" s="87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36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36"/>
    </row>
    <row r="9" spans="1:79" s="17" customFormat="1" ht="15.75" x14ac:dyDescent="0.25">
      <c r="A9" s="66">
        <v>43983</v>
      </c>
      <c r="D9" s="62" t="s">
        <v>18</v>
      </c>
      <c r="E9" s="57"/>
      <c r="F9" s="57"/>
      <c r="G9" s="57"/>
      <c r="I9" s="31"/>
      <c r="J9" s="31"/>
      <c r="K9" s="31"/>
      <c r="L9" s="112"/>
      <c r="M9" s="117"/>
      <c r="N9" s="121"/>
      <c r="O9" s="93"/>
      <c r="P9" s="119"/>
      <c r="Q9" s="87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36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  <c r="BX9" s="87"/>
      <c r="BY9" s="87"/>
      <c r="BZ9" s="36"/>
    </row>
    <row r="10" spans="1:79" s="17" customFormat="1" ht="18.75" x14ac:dyDescent="0.25">
      <c r="A10" s="32" t="s">
        <v>19</v>
      </c>
      <c r="C10" s="33"/>
      <c r="D10" s="58">
        <v>0.3</v>
      </c>
      <c r="E10" s="57"/>
      <c r="F10" s="57"/>
      <c r="G10" s="57"/>
      <c r="I10" s="31"/>
      <c r="J10" s="31"/>
      <c r="K10" s="31"/>
      <c r="L10" s="112"/>
      <c r="M10" s="117"/>
      <c r="N10" s="121"/>
      <c r="O10" s="93"/>
      <c r="P10" s="119"/>
      <c r="Q10" s="89" t="str">
        <f>TEXT(Q13,"MMMM") &amp; " "&amp;TEXT(Q13,"JJJJ")</f>
        <v>Juni 2020</v>
      </c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36"/>
      <c r="AV10" s="88" t="str">
        <f>TEXT(AV13,"MMMM") &amp; " "&amp;TEXT(AV13,"JJJJ")</f>
        <v>Juni 2020</v>
      </c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36"/>
    </row>
    <row r="11" spans="1:79" s="17" customFormat="1" x14ac:dyDescent="0.25">
      <c r="A11" s="34" t="s">
        <v>20</v>
      </c>
      <c r="C11" s="33"/>
      <c r="F11" s="57"/>
      <c r="G11" s="57"/>
      <c r="I11" s="31"/>
      <c r="J11" s="31"/>
      <c r="K11" s="31"/>
      <c r="L11" s="112"/>
      <c r="M11" s="117"/>
      <c r="N11" s="121"/>
      <c r="O11" s="93"/>
      <c r="P11" s="119"/>
      <c r="Q11" s="35">
        <f>WEEKNUM(Q13,21)</f>
        <v>23</v>
      </c>
      <c r="R11" s="35">
        <f t="shared" ref="R11:AT11" si="2">WEEKNUM(R13,21)</f>
        <v>23</v>
      </c>
      <c r="S11" s="35">
        <f t="shared" si="2"/>
        <v>23</v>
      </c>
      <c r="T11" s="35">
        <f t="shared" si="2"/>
        <v>23</v>
      </c>
      <c r="U11" s="35">
        <f t="shared" si="2"/>
        <v>23</v>
      </c>
      <c r="V11" s="35">
        <f t="shared" si="2"/>
        <v>23</v>
      </c>
      <c r="W11" s="35">
        <f t="shared" si="2"/>
        <v>23</v>
      </c>
      <c r="X11" s="35">
        <f t="shared" si="2"/>
        <v>24</v>
      </c>
      <c r="Y11" s="35">
        <f t="shared" si="2"/>
        <v>24</v>
      </c>
      <c r="Z11" s="35">
        <f t="shared" si="2"/>
        <v>24</v>
      </c>
      <c r="AA11" s="35">
        <f t="shared" si="2"/>
        <v>24</v>
      </c>
      <c r="AB11" s="35">
        <f t="shared" si="2"/>
        <v>24</v>
      </c>
      <c r="AC11" s="35">
        <f t="shared" si="2"/>
        <v>24</v>
      </c>
      <c r="AD11" s="35">
        <f t="shared" si="2"/>
        <v>24</v>
      </c>
      <c r="AE11" s="35">
        <f t="shared" si="2"/>
        <v>25</v>
      </c>
      <c r="AF11" s="35">
        <f t="shared" si="2"/>
        <v>25</v>
      </c>
      <c r="AG11" s="35">
        <f t="shared" si="2"/>
        <v>25</v>
      </c>
      <c r="AH11" s="35">
        <f t="shared" si="2"/>
        <v>25</v>
      </c>
      <c r="AI11" s="35">
        <f t="shared" si="2"/>
        <v>25</v>
      </c>
      <c r="AJ11" s="35">
        <f t="shared" si="2"/>
        <v>25</v>
      </c>
      <c r="AK11" s="35">
        <f t="shared" si="2"/>
        <v>25</v>
      </c>
      <c r="AL11" s="35">
        <f t="shared" si="2"/>
        <v>26</v>
      </c>
      <c r="AM11" s="35">
        <f t="shared" si="2"/>
        <v>26</v>
      </c>
      <c r="AN11" s="35">
        <f t="shared" si="2"/>
        <v>26</v>
      </c>
      <c r="AO11" s="35">
        <f t="shared" si="2"/>
        <v>26</v>
      </c>
      <c r="AP11" s="35">
        <f t="shared" si="2"/>
        <v>26</v>
      </c>
      <c r="AQ11" s="35">
        <f t="shared" si="2"/>
        <v>26</v>
      </c>
      <c r="AR11" s="35">
        <f t="shared" si="2"/>
        <v>26</v>
      </c>
      <c r="AS11" s="35">
        <f t="shared" si="2"/>
        <v>27</v>
      </c>
      <c r="AT11" s="35">
        <f t="shared" si="2"/>
        <v>27</v>
      </c>
      <c r="AU11" s="36"/>
      <c r="AV11" s="15">
        <f t="shared" ref="AV11:BE13" si="3">Q11</f>
        <v>23</v>
      </c>
      <c r="AW11" s="15">
        <f t="shared" si="3"/>
        <v>23</v>
      </c>
      <c r="AX11" s="15">
        <f t="shared" si="3"/>
        <v>23</v>
      </c>
      <c r="AY11" s="15">
        <f t="shared" si="3"/>
        <v>23</v>
      </c>
      <c r="AZ11" s="15">
        <f t="shared" si="3"/>
        <v>23</v>
      </c>
      <c r="BA11" s="15">
        <f t="shared" si="3"/>
        <v>23</v>
      </c>
      <c r="BB11" s="15">
        <f t="shared" si="3"/>
        <v>23</v>
      </c>
      <c r="BC11" s="15">
        <f t="shared" si="3"/>
        <v>24</v>
      </c>
      <c r="BD11" s="15">
        <f t="shared" si="3"/>
        <v>24</v>
      </c>
      <c r="BE11" s="15">
        <f t="shared" si="3"/>
        <v>24</v>
      </c>
      <c r="BF11" s="15">
        <f t="shared" ref="BF11:BO13" si="4">AA11</f>
        <v>24</v>
      </c>
      <c r="BG11" s="15">
        <f t="shared" si="4"/>
        <v>24</v>
      </c>
      <c r="BH11" s="15">
        <f t="shared" si="4"/>
        <v>24</v>
      </c>
      <c r="BI11" s="15">
        <f t="shared" si="4"/>
        <v>24</v>
      </c>
      <c r="BJ11" s="15">
        <f t="shared" si="4"/>
        <v>25</v>
      </c>
      <c r="BK11" s="15">
        <f t="shared" si="4"/>
        <v>25</v>
      </c>
      <c r="BL11" s="15">
        <f t="shared" si="4"/>
        <v>25</v>
      </c>
      <c r="BM11" s="15">
        <f t="shared" si="4"/>
        <v>25</v>
      </c>
      <c r="BN11" s="15">
        <f t="shared" si="4"/>
        <v>25</v>
      </c>
      <c r="BO11" s="15">
        <f t="shared" si="4"/>
        <v>25</v>
      </c>
      <c r="BP11" s="15">
        <f t="shared" ref="BP11:BY13" si="5">AK11</f>
        <v>25</v>
      </c>
      <c r="BQ11" s="15">
        <f t="shared" si="5"/>
        <v>26</v>
      </c>
      <c r="BR11" s="15">
        <f t="shared" si="5"/>
        <v>26</v>
      </c>
      <c r="BS11" s="15">
        <f t="shared" si="5"/>
        <v>26</v>
      </c>
      <c r="BT11" s="15">
        <f t="shared" si="5"/>
        <v>26</v>
      </c>
      <c r="BU11" s="15">
        <f t="shared" si="5"/>
        <v>26</v>
      </c>
      <c r="BV11" s="15">
        <f t="shared" si="5"/>
        <v>26</v>
      </c>
      <c r="BW11" s="15">
        <f t="shared" si="5"/>
        <v>26</v>
      </c>
      <c r="BX11" s="15">
        <f t="shared" si="5"/>
        <v>27</v>
      </c>
      <c r="BY11" s="15">
        <f t="shared" si="5"/>
        <v>27</v>
      </c>
      <c r="BZ11" s="36"/>
    </row>
    <row r="12" spans="1:79" s="17" customFormat="1" x14ac:dyDescent="0.25">
      <c r="F12" s="57"/>
      <c r="G12" s="57"/>
      <c r="I12" s="31"/>
      <c r="J12" s="31"/>
      <c r="K12" s="31"/>
      <c r="L12" s="112"/>
      <c r="M12" s="117"/>
      <c r="N12" s="121"/>
      <c r="O12" s="93"/>
      <c r="P12" s="119"/>
      <c r="Q12" s="15" t="str">
        <f t="shared" ref="Q12:AT12" si="6">TEXT(Q13,"TTT")</f>
        <v>Mo</v>
      </c>
      <c r="R12" s="15" t="str">
        <f t="shared" si="6"/>
        <v>Di</v>
      </c>
      <c r="S12" s="15" t="str">
        <f t="shared" si="6"/>
        <v>Mi</v>
      </c>
      <c r="T12" s="15" t="str">
        <f t="shared" si="6"/>
        <v>Do</v>
      </c>
      <c r="U12" s="15" t="str">
        <f t="shared" si="6"/>
        <v>Fr</v>
      </c>
      <c r="V12" s="15" t="str">
        <f t="shared" si="6"/>
        <v>Sa</v>
      </c>
      <c r="W12" s="15" t="str">
        <f t="shared" si="6"/>
        <v>So</v>
      </c>
      <c r="X12" s="15" t="str">
        <f t="shared" si="6"/>
        <v>Mo</v>
      </c>
      <c r="Y12" s="15" t="str">
        <f t="shared" si="6"/>
        <v>Di</v>
      </c>
      <c r="Z12" s="15" t="str">
        <f t="shared" si="6"/>
        <v>Mi</v>
      </c>
      <c r="AA12" s="15" t="str">
        <f t="shared" si="6"/>
        <v>Do</v>
      </c>
      <c r="AB12" s="15" t="str">
        <f t="shared" si="6"/>
        <v>Fr</v>
      </c>
      <c r="AC12" s="15" t="str">
        <f t="shared" si="6"/>
        <v>Sa</v>
      </c>
      <c r="AD12" s="15" t="str">
        <f t="shared" si="6"/>
        <v>So</v>
      </c>
      <c r="AE12" s="15" t="str">
        <f t="shared" si="6"/>
        <v>Mo</v>
      </c>
      <c r="AF12" s="15" t="str">
        <f t="shared" si="6"/>
        <v>Di</v>
      </c>
      <c r="AG12" s="15" t="str">
        <f t="shared" si="6"/>
        <v>Mi</v>
      </c>
      <c r="AH12" s="15" t="str">
        <f t="shared" si="6"/>
        <v>Do</v>
      </c>
      <c r="AI12" s="15" t="str">
        <f t="shared" si="6"/>
        <v>Fr</v>
      </c>
      <c r="AJ12" s="15" t="str">
        <f t="shared" si="6"/>
        <v>Sa</v>
      </c>
      <c r="AK12" s="15" t="str">
        <f t="shared" si="6"/>
        <v>So</v>
      </c>
      <c r="AL12" s="15" t="str">
        <f t="shared" si="6"/>
        <v>Mo</v>
      </c>
      <c r="AM12" s="15" t="str">
        <f t="shared" si="6"/>
        <v>Di</v>
      </c>
      <c r="AN12" s="15" t="str">
        <f t="shared" si="6"/>
        <v>Mi</v>
      </c>
      <c r="AO12" s="15" t="str">
        <f t="shared" si="6"/>
        <v>Do</v>
      </c>
      <c r="AP12" s="15" t="str">
        <f t="shared" si="6"/>
        <v>Fr</v>
      </c>
      <c r="AQ12" s="15" t="str">
        <f t="shared" si="6"/>
        <v>Sa</v>
      </c>
      <c r="AR12" s="15" t="str">
        <f t="shared" si="6"/>
        <v>So</v>
      </c>
      <c r="AS12" s="15" t="str">
        <f t="shared" si="6"/>
        <v>Mo</v>
      </c>
      <c r="AT12" s="15" t="str">
        <f t="shared" si="6"/>
        <v>Di</v>
      </c>
      <c r="AU12" s="36"/>
      <c r="AV12" s="15" t="str">
        <f t="shared" si="3"/>
        <v>Mo</v>
      </c>
      <c r="AW12" s="15" t="str">
        <f t="shared" si="3"/>
        <v>Di</v>
      </c>
      <c r="AX12" s="15" t="str">
        <f t="shared" si="3"/>
        <v>Mi</v>
      </c>
      <c r="AY12" s="15" t="str">
        <f t="shared" si="3"/>
        <v>Do</v>
      </c>
      <c r="AZ12" s="15" t="str">
        <f t="shared" si="3"/>
        <v>Fr</v>
      </c>
      <c r="BA12" s="15" t="str">
        <f t="shared" si="3"/>
        <v>Sa</v>
      </c>
      <c r="BB12" s="15" t="str">
        <f t="shared" si="3"/>
        <v>So</v>
      </c>
      <c r="BC12" s="15" t="str">
        <f t="shared" si="3"/>
        <v>Mo</v>
      </c>
      <c r="BD12" s="15" t="str">
        <f t="shared" si="3"/>
        <v>Di</v>
      </c>
      <c r="BE12" s="15" t="str">
        <f t="shared" si="3"/>
        <v>Mi</v>
      </c>
      <c r="BF12" s="15" t="str">
        <f t="shared" si="4"/>
        <v>Do</v>
      </c>
      <c r="BG12" s="15" t="str">
        <f t="shared" si="4"/>
        <v>Fr</v>
      </c>
      <c r="BH12" s="15" t="str">
        <f t="shared" si="4"/>
        <v>Sa</v>
      </c>
      <c r="BI12" s="15" t="str">
        <f t="shared" si="4"/>
        <v>So</v>
      </c>
      <c r="BJ12" s="15" t="str">
        <f t="shared" si="4"/>
        <v>Mo</v>
      </c>
      <c r="BK12" s="15" t="str">
        <f t="shared" si="4"/>
        <v>Di</v>
      </c>
      <c r="BL12" s="15" t="str">
        <f t="shared" si="4"/>
        <v>Mi</v>
      </c>
      <c r="BM12" s="15" t="str">
        <f t="shared" si="4"/>
        <v>Do</v>
      </c>
      <c r="BN12" s="15" t="str">
        <f t="shared" si="4"/>
        <v>Fr</v>
      </c>
      <c r="BO12" s="15" t="str">
        <f t="shared" si="4"/>
        <v>Sa</v>
      </c>
      <c r="BP12" s="15" t="str">
        <f t="shared" si="5"/>
        <v>So</v>
      </c>
      <c r="BQ12" s="15" t="str">
        <f t="shared" si="5"/>
        <v>Mo</v>
      </c>
      <c r="BR12" s="15" t="str">
        <f t="shared" si="5"/>
        <v>Di</v>
      </c>
      <c r="BS12" s="15" t="str">
        <f t="shared" si="5"/>
        <v>Mi</v>
      </c>
      <c r="BT12" s="15" t="str">
        <f t="shared" si="5"/>
        <v>Do</v>
      </c>
      <c r="BU12" s="15" t="str">
        <f t="shared" si="5"/>
        <v>Fr</v>
      </c>
      <c r="BV12" s="15" t="str">
        <f t="shared" si="5"/>
        <v>Sa</v>
      </c>
      <c r="BW12" s="15" t="str">
        <f t="shared" si="5"/>
        <v>So</v>
      </c>
      <c r="BX12" s="15" t="str">
        <f t="shared" si="5"/>
        <v>Mo</v>
      </c>
      <c r="BY12" s="15" t="str">
        <f t="shared" si="5"/>
        <v>Di</v>
      </c>
      <c r="BZ12" s="36"/>
    </row>
    <row r="13" spans="1:79" s="17" customFormat="1" ht="16.5" thickBot="1" x14ac:dyDescent="0.3">
      <c r="A13" s="85" t="s">
        <v>21</v>
      </c>
      <c r="B13" s="85" t="s">
        <v>22</v>
      </c>
      <c r="C13" s="85" t="s">
        <v>127</v>
      </c>
      <c r="D13" s="85" t="s">
        <v>128</v>
      </c>
      <c r="E13" s="85" t="s">
        <v>114</v>
      </c>
      <c r="F13" s="85" t="s">
        <v>23</v>
      </c>
      <c r="G13" s="85" t="s">
        <v>24</v>
      </c>
      <c r="H13" s="85" t="s">
        <v>25</v>
      </c>
      <c r="I13" s="86" t="s">
        <v>116</v>
      </c>
      <c r="J13" s="86" t="s">
        <v>129</v>
      </c>
      <c r="K13" s="85" t="s">
        <v>26</v>
      </c>
      <c r="L13" s="73">
        <v>1</v>
      </c>
      <c r="M13" s="73">
        <v>2</v>
      </c>
      <c r="N13" s="73"/>
      <c r="O13" s="73"/>
      <c r="P13" s="78">
        <v>4</v>
      </c>
      <c r="Q13" s="16">
        <f>A9</f>
        <v>43983</v>
      </c>
      <c r="R13" s="16">
        <f>Q13+1</f>
        <v>43984</v>
      </c>
      <c r="S13" s="16">
        <f t="shared" ref="S13:AT13" si="7">R13+1</f>
        <v>43985</v>
      </c>
      <c r="T13" s="16">
        <f t="shared" si="7"/>
        <v>43986</v>
      </c>
      <c r="U13" s="16">
        <f t="shared" si="7"/>
        <v>43987</v>
      </c>
      <c r="V13" s="16">
        <f t="shared" si="7"/>
        <v>43988</v>
      </c>
      <c r="W13" s="16">
        <f t="shared" si="7"/>
        <v>43989</v>
      </c>
      <c r="X13" s="16">
        <f t="shared" si="7"/>
        <v>43990</v>
      </c>
      <c r="Y13" s="16">
        <f t="shared" si="7"/>
        <v>43991</v>
      </c>
      <c r="Z13" s="16">
        <f t="shared" si="7"/>
        <v>43992</v>
      </c>
      <c r="AA13" s="16">
        <f t="shared" si="7"/>
        <v>43993</v>
      </c>
      <c r="AB13" s="16">
        <f t="shared" si="7"/>
        <v>43994</v>
      </c>
      <c r="AC13" s="16">
        <f t="shared" si="7"/>
        <v>43995</v>
      </c>
      <c r="AD13" s="16">
        <f t="shared" si="7"/>
        <v>43996</v>
      </c>
      <c r="AE13" s="16">
        <f t="shared" si="7"/>
        <v>43997</v>
      </c>
      <c r="AF13" s="16">
        <f t="shared" si="7"/>
        <v>43998</v>
      </c>
      <c r="AG13" s="16">
        <f t="shared" si="7"/>
        <v>43999</v>
      </c>
      <c r="AH13" s="16">
        <f t="shared" si="7"/>
        <v>44000</v>
      </c>
      <c r="AI13" s="16">
        <f t="shared" si="7"/>
        <v>44001</v>
      </c>
      <c r="AJ13" s="16">
        <f t="shared" si="7"/>
        <v>44002</v>
      </c>
      <c r="AK13" s="26">
        <f t="shared" si="7"/>
        <v>44003</v>
      </c>
      <c r="AL13" s="16">
        <f t="shared" si="7"/>
        <v>44004</v>
      </c>
      <c r="AM13" s="16">
        <f t="shared" si="7"/>
        <v>44005</v>
      </c>
      <c r="AN13" s="16">
        <f t="shared" si="7"/>
        <v>44006</v>
      </c>
      <c r="AO13" s="16">
        <f t="shared" si="7"/>
        <v>44007</v>
      </c>
      <c r="AP13" s="16">
        <f t="shared" si="7"/>
        <v>44008</v>
      </c>
      <c r="AQ13" s="16">
        <f t="shared" si="7"/>
        <v>44009</v>
      </c>
      <c r="AR13" s="16">
        <f t="shared" si="7"/>
        <v>44010</v>
      </c>
      <c r="AS13" s="16">
        <f t="shared" si="7"/>
        <v>44011</v>
      </c>
      <c r="AT13" s="16">
        <f t="shared" si="7"/>
        <v>44012</v>
      </c>
      <c r="AU13" s="36"/>
      <c r="AV13" s="16">
        <f t="shared" si="3"/>
        <v>43983</v>
      </c>
      <c r="AW13" s="16">
        <f t="shared" si="3"/>
        <v>43984</v>
      </c>
      <c r="AX13" s="16">
        <f t="shared" si="3"/>
        <v>43985</v>
      </c>
      <c r="AY13" s="16">
        <f t="shared" si="3"/>
        <v>43986</v>
      </c>
      <c r="AZ13" s="16">
        <f t="shared" si="3"/>
        <v>43987</v>
      </c>
      <c r="BA13" s="16">
        <f t="shared" si="3"/>
        <v>43988</v>
      </c>
      <c r="BB13" s="16">
        <f t="shared" si="3"/>
        <v>43989</v>
      </c>
      <c r="BC13" s="16">
        <f t="shared" si="3"/>
        <v>43990</v>
      </c>
      <c r="BD13" s="16">
        <f t="shared" si="3"/>
        <v>43991</v>
      </c>
      <c r="BE13" s="16">
        <f t="shared" si="3"/>
        <v>43992</v>
      </c>
      <c r="BF13" s="16">
        <f t="shared" si="4"/>
        <v>43993</v>
      </c>
      <c r="BG13" s="16">
        <f t="shared" si="4"/>
        <v>43994</v>
      </c>
      <c r="BH13" s="16">
        <f t="shared" si="4"/>
        <v>43995</v>
      </c>
      <c r="BI13" s="16">
        <f t="shared" si="4"/>
        <v>43996</v>
      </c>
      <c r="BJ13" s="16">
        <f t="shared" si="4"/>
        <v>43997</v>
      </c>
      <c r="BK13" s="16">
        <f t="shared" si="4"/>
        <v>43998</v>
      </c>
      <c r="BL13" s="16">
        <f t="shared" si="4"/>
        <v>43999</v>
      </c>
      <c r="BM13" s="16">
        <f t="shared" si="4"/>
        <v>44000</v>
      </c>
      <c r="BN13" s="16">
        <f t="shared" si="4"/>
        <v>44001</v>
      </c>
      <c r="BO13" s="16">
        <f t="shared" si="4"/>
        <v>44002</v>
      </c>
      <c r="BP13" s="16">
        <f t="shared" si="5"/>
        <v>44003</v>
      </c>
      <c r="BQ13" s="16">
        <f t="shared" si="5"/>
        <v>44004</v>
      </c>
      <c r="BR13" s="16">
        <f t="shared" si="5"/>
        <v>44005</v>
      </c>
      <c r="BS13" s="16">
        <f t="shared" si="5"/>
        <v>44006</v>
      </c>
      <c r="BT13" s="16">
        <f t="shared" si="5"/>
        <v>44007</v>
      </c>
      <c r="BU13" s="16">
        <f t="shared" si="5"/>
        <v>44008</v>
      </c>
      <c r="BV13" s="16">
        <f t="shared" si="5"/>
        <v>44009</v>
      </c>
      <c r="BW13" s="16">
        <f t="shared" si="5"/>
        <v>44010</v>
      </c>
      <c r="BX13" s="16">
        <f t="shared" si="5"/>
        <v>44011</v>
      </c>
      <c r="BY13" s="16">
        <f t="shared" si="5"/>
        <v>44012</v>
      </c>
      <c r="BZ13" s="36"/>
      <c r="CA13" s="69" t="s">
        <v>27</v>
      </c>
    </row>
    <row r="14" spans="1:79" ht="15.75" x14ac:dyDescent="0.25">
      <c r="A14" s="37" t="s">
        <v>112</v>
      </c>
      <c r="B14" s="37">
        <v>1</v>
      </c>
      <c r="C14" s="37">
        <v>1</v>
      </c>
      <c r="D14" s="37" t="s">
        <v>113</v>
      </c>
      <c r="E14" s="37" t="s">
        <v>114</v>
      </c>
      <c r="F14" s="59" t="s">
        <v>28</v>
      </c>
      <c r="G14" s="61" t="str">
        <f>IF(AND($CA14=0,'2020-06 - KU-JB'!P14&gt;0),"Nicht KU berechtigt aber eingetr.!",IF(AND($CA14="VORGABE",P14&lt;$D$10),"Organ. Vorgabe nicht erfüllt!",IF(AND($CA14="VORGABE",P14&gt;=$D$10),"Eingabe korrekt!",IF(P14&lt;$CA14,"Vorgabe nicht erfüllt (%)","Eingabe korrekt!"))))</f>
        <v>Organ. Vorgabe nicht erfüllt!</v>
      </c>
      <c r="H14" s="37" t="s">
        <v>29</v>
      </c>
      <c r="I14" s="81">
        <v>40742</v>
      </c>
      <c r="J14" s="81"/>
      <c r="K14" s="37">
        <v>10060</v>
      </c>
      <c r="L14" s="74">
        <f>SUM(AV14:BY14)</f>
        <v>172</v>
      </c>
      <c r="M14" s="74">
        <f>SUMIF(Q14:AT14,"KU",AV14:BY14)+(SUMIF(Q14:AT14,"KU 1/2",AV14:BY14)/2)</f>
        <v>0</v>
      </c>
      <c r="N14" s="74" cm="1">
        <f t="array" ref="N14">SUMPRODUCT(((Q14:AT14="FG")+(Q14:AT14="U")+(Q14:AT14="SG")+(Q14:AT14="K"))*AV14:BY14)+SUMPRODUCT(((Q14:AT14="FG 1/2")+(Q14:AT14="U 1/2")+(Q14:AT14="SG 1/2"))*AV14:BY14)/2</f>
        <v>0</v>
      </c>
      <c r="O14" s="84">
        <f>IFERROR(SUM(M14:N14)/L14,0)</f>
        <v>0</v>
      </c>
      <c r="P14" s="63">
        <f>IFERROR(SUM(M14:M14)/L14,0)</f>
        <v>0</v>
      </c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36"/>
      <c r="AV14" s="48">
        <f>IF($F14="Inaktiv",0,VLOOKUP($K14,Wochenprogramme!$A:$J,MATCH(Q$12,Wochenprogramme!$A$1:$J$1,0),FALSE))</f>
        <v>8</v>
      </c>
      <c r="AW14" s="48">
        <f>IF($F14="Inaktiv",0,VLOOKUP($K14,Wochenprogramme!$A:$J,MATCH(R$12,Wochenprogramme!$A$1:$J$1,0),FALSE))</f>
        <v>8</v>
      </c>
      <c r="AX14" s="48">
        <f>IF($F14="Inaktiv",0,VLOOKUP($K14,Wochenprogramme!$A:$J,MATCH(S$12,Wochenprogramme!$A$1:$J$1,0),FALSE))</f>
        <v>8</v>
      </c>
      <c r="AY14" s="48">
        <f>IF($F14="Inaktiv",0,VLOOKUP($K14,Wochenprogramme!$A:$J,MATCH(T$12,Wochenprogramme!$A$1:$J$1,0),FALSE))</f>
        <v>8</v>
      </c>
      <c r="AZ14" s="48">
        <f>IF($F14="Inaktiv",0,VLOOKUP($K14,Wochenprogramme!$A:$J,MATCH(U$12,Wochenprogramme!$A$1:$J$1,0),FALSE))</f>
        <v>7</v>
      </c>
      <c r="BA14" s="48">
        <f>IF($F14="Inaktiv",0,VLOOKUP($K14,Wochenprogramme!$A:$J,MATCH(V$12,Wochenprogramme!$A$1:$J$1,0),FALSE))</f>
        <v>0</v>
      </c>
      <c r="BB14" s="48">
        <f>IF($F14="Inaktiv",0,VLOOKUP($K14,Wochenprogramme!$A:$J,MATCH(W$12,Wochenprogramme!$A$1:$J$1,0),FALSE))</f>
        <v>0</v>
      </c>
      <c r="BC14" s="48">
        <f>IF($F14="Inaktiv",0,VLOOKUP($K14,Wochenprogramme!$A:$J,MATCH(X$12,Wochenprogramme!$A$1:$J$1,0),FALSE))</f>
        <v>8</v>
      </c>
      <c r="BD14" s="48">
        <f>IF($F14="Inaktiv",0,VLOOKUP($K14,Wochenprogramme!$A:$J,MATCH(Y$12,Wochenprogramme!$A$1:$J$1,0),FALSE))</f>
        <v>8</v>
      </c>
      <c r="BE14" s="48">
        <f>IF($F14="Inaktiv",0,VLOOKUP($K14,Wochenprogramme!$A:$J,MATCH(Z$12,Wochenprogramme!$A$1:$J$1,0),FALSE))</f>
        <v>8</v>
      </c>
      <c r="BF14" s="48">
        <f>IF($F14="Inaktiv",0,VLOOKUP($K14,Wochenprogramme!$A:$J,MATCH(AA$12,Wochenprogramme!$A$1:$J$1,0),FALSE))</f>
        <v>8</v>
      </c>
      <c r="BG14" s="48">
        <f>IF($F14="Inaktiv",0,VLOOKUP($K14,Wochenprogramme!$A:$J,MATCH(AB$12,Wochenprogramme!$A$1:$J$1,0),FALSE))</f>
        <v>7</v>
      </c>
      <c r="BH14" s="48">
        <f>IF($F14="Inaktiv",0,VLOOKUP($K14,Wochenprogramme!$A:$J,MATCH(AC$12,Wochenprogramme!$A$1:$J$1,0),FALSE))</f>
        <v>0</v>
      </c>
      <c r="BI14" s="48">
        <f>IF($F14="Inaktiv",0,VLOOKUP($K14,Wochenprogramme!$A:$J,MATCH(AD$12,Wochenprogramme!$A$1:$J$1,0),FALSE))</f>
        <v>0</v>
      </c>
      <c r="BJ14" s="48">
        <f>IF($F14="Inaktiv",0,VLOOKUP($K14,Wochenprogramme!$A:$J,MATCH(AE$12,Wochenprogramme!$A$1:$J$1,0),FALSE))</f>
        <v>8</v>
      </c>
      <c r="BK14" s="48">
        <f>IF($F14="Inaktiv",0,VLOOKUP($K14,Wochenprogramme!$A:$J,MATCH(AF$12,Wochenprogramme!$A$1:$J$1,0),FALSE))</f>
        <v>8</v>
      </c>
      <c r="BL14" s="48">
        <f>IF($F14="Inaktiv",0,VLOOKUP($K14,Wochenprogramme!$A:$J,MATCH(AG$12,Wochenprogramme!$A$1:$J$1,0),FALSE))</f>
        <v>8</v>
      </c>
      <c r="BM14" s="48">
        <f>IF($F14="Inaktiv",0,VLOOKUP($K14,Wochenprogramme!$A:$J,MATCH(AH$12,Wochenprogramme!$A$1:$J$1,0),FALSE))</f>
        <v>8</v>
      </c>
      <c r="BN14" s="48">
        <f>IF($F14="Inaktiv",0,VLOOKUP($K14,Wochenprogramme!$A:$J,MATCH(AI$12,Wochenprogramme!$A$1:$J$1,0),FALSE))</f>
        <v>7</v>
      </c>
      <c r="BO14" s="48">
        <f>IF($F14="Inaktiv",0,VLOOKUP($K14,Wochenprogramme!$A:$J,MATCH(AJ$12,Wochenprogramme!$A$1:$J$1,0),FALSE))</f>
        <v>0</v>
      </c>
      <c r="BP14" s="48">
        <f>IF($F14="Inaktiv",0,VLOOKUP($K14,Wochenprogramme!$A:$J,MATCH(AK$12,Wochenprogramme!$A$1:$J$1,0),FALSE))</f>
        <v>0</v>
      </c>
      <c r="BQ14" s="48">
        <f>IF($F14="Inaktiv",0,VLOOKUP($K14,Wochenprogramme!$A:$J,MATCH(AL$12,Wochenprogramme!$A$1:$J$1,0),FALSE))</f>
        <v>8</v>
      </c>
      <c r="BR14" s="48">
        <f>IF($F14="Inaktiv",0,VLOOKUP($K14,Wochenprogramme!$A:$J,MATCH(AM$12,Wochenprogramme!$A$1:$J$1,0),FALSE))</f>
        <v>8</v>
      </c>
      <c r="BS14" s="48">
        <f>IF($F14="Inaktiv",0,VLOOKUP($K14,Wochenprogramme!$A:$J,MATCH(AN$12,Wochenprogramme!$A$1:$J$1,0),FALSE))</f>
        <v>8</v>
      </c>
      <c r="BT14" s="48">
        <f>IF($F14="Inaktiv",0,VLOOKUP($K14,Wochenprogramme!$A:$J,MATCH(AO$12,Wochenprogramme!$A$1:$J$1,0),FALSE))</f>
        <v>8</v>
      </c>
      <c r="BU14" s="48">
        <f>IF($F14="Inaktiv",0,VLOOKUP($K14,Wochenprogramme!$A:$J,MATCH(AP$12,Wochenprogramme!$A$1:$J$1,0),FALSE))</f>
        <v>7</v>
      </c>
      <c r="BV14" s="48">
        <f>IF($F14="Inaktiv",0,VLOOKUP($K14,Wochenprogramme!$A:$J,MATCH(AQ$12,Wochenprogramme!$A$1:$J$1,0),FALSE))</f>
        <v>0</v>
      </c>
      <c r="BW14" s="48">
        <f>IF($F14="Inaktiv",0,VLOOKUP($K14,Wochenprogramme!$A:$J,MATCH(AR$12,Wochenprogramme!$A$1:$J$1,0),FALSE))</f>
        <v>0</v>
      </c>
      <c r="BX14" s="48">
        <f>IF($F14="Inaktiv",0,VLOOKUP($K14,Wochenprogramme!$A:$J,MATCH(AS$12,Wochenprogramme!$A$1:$J$1,0),FALSE))</f>
        <v>8</v>
      </c>
      <c r="BY14" s="48">
        <f>IF($F14="Inaktiv",0,VLOOKUP($K14,Wochenprogramme!$A:$J,MATCH(AT$12,Wochenprogramme!$A$1:$J$1,0),FALSE))</f>
        <v>8</v>
      </c>
      <c r="BZ14" s="36"/>
      <c r="CA14" s="68" t="str">
        <f>VLOOKUP(F14,'Feiertage und Ferien'!N:O,2,FALSE)</f>
        <v>VORGABE</v>
      </c>
    </row>
    <row r="15" spans="1:79" ht="15.75" x14ac:dyDescent="0.25">
      <c r="A15" s="37" t="s">
        <v>117</v>
      </c>
      <c r="B15" s="37">
        <v>2</v>
      </c>
      <c r="C15" s="37">
        <v>2</v>
      </c>
      <c r="D15" s="37" t="s">
        <v>118</v>
      </c>
      <c r="E15" s="37" t="s">
        <v>114</v>
      </c>
      <c r="F15" s="59" t="s">
        <v>28</v>
      </c>
      <c r="G15" s="61" t="str">
        <f>IF(AND($CA15=0,'2020-06 - KU-JB'!P15&gt;0),"Nicht KU berechtigt aber eingetr.!",IF(AND($CA15="VORGABE",P15&lt;$D$10),"Organ. Vorgabe nicht erfüllt!",IF(AND($CA15="VORGABE",P15&gt;=$D$10),"Eingabe korrekt!",IF(P15&lt;$CA15,"Vorgabe nicht erfüllt (%)","Eingabe korrekt!"))))</f>
        <v>Organ. Vorgabe nicht erfüllt!</v>
      </c>
      <c r="H15" s="37"/>
      <c r="I15" s="81"/>
      <c r="J15" s="81"/>
      <c r="K15" s="37">
        <v>10060</v>
      </c>
      <c r="L15" s="74">
        <f t="shared" ref="L15:L19" si="8">SUM(AV15:BY15)</f>
        <v>172</v>
      </c>
      <c r="M15" s="74">
        <f t="shared" ref="M15:M19" si="9">SUMIF(Q15:AT15,"KU",AV15:BY15)+(SUMIF(Q15:AT15,"KU 1/2",AV15:BY15)/2)</f>
        <v>0</v>
      </c>
      <c r="N15" s="74" cm="1">
        <f t="array" ref="N15">SUMPRODUCT(((Q15:AT15="FG")+(Q15:AT15="U")+(Q15:AT15="SG")+(Q15:AT15="K"))*AV15:BY15)+SUMPRODUCT(((Q15:AT15="FG 1/2")+(Q15:AT15="U 1/2")+(Q15:AT15="SG 1/2"))*AV15:BY15)/2</f>
        <v>0</v>
      </c>
      <c r="O15" s="84">
        <f t="shared" ref="O15:O19" si="10">IFERROR(SUM(M15:N15)/L15,0)</f>
        <v>0</v>
      </c>
      <c r="P15" s="63">
        <f t="shared" ref="P15:P19" si="11">IFERROR(SUM(M15:M15)/L15,0)</f>
        <v>0</v>
      </c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36"/>
      <c r="AV15" s="48">
        <f>IF($F15="Inaktiv",0,VLOOKUP($K15,Wochenprogramme!$A:$J,MATCH(Q$12,Wochenprogramme!$A$1:$J$1,0),FALSE))</f>
        <v>8</v>
      </c>
      <c r="AW15" s="48">
        <f>IF($F15="Inaktiv",0,VLOOKUP($K15,Wochenprogramme!$A:$J,MATCH(R$12,Wochenprogramme!$A$1:$J$1,0),FALSE))</f>
        <v>8</v>
      </c>
      <c r="AX15" s="48">
        <f>IF($F15="Inaktiv",0,VLOOKUP($K15,Wochenprogramme!$A:$J,MATCH(S$12,Wochenprogramme!$A$1:$J$1,0),FALSE))</f>
        <v>8</v>
      </c>
      <c r="AY15" s="48">
        <f>IF($F15="Inaktiv",0,VLOOKUP($K15,Wochenprogramme!$A:$J,MATCH(T$12,Wochenprogramme!$A$1:$J$1,0),FALSE))</f>
        <v>8</v>
      </c>
      <c r="AZ15" s="48">
        <f>IF($F15="Inaktiv",0,VLOOKUP($K15,Wochenprogramme!$A:$J,MATCH(U$12,Wochenprogramme!$A$1:$J$1,0),FALSE))</f>
        <v>7</v>
      </c>
      <c r="BA15" s="48">
        <f>IF($F15="Inaktiv",0,VLOOKUP($K15,Wochenprogramme!$A:$J,MATCH(V$12,Wochenprogramme!$A$1:$J$1,0),FALSE))</f>
        <v>0</v>
      </c>
      <c r="BB15" s="48">
        <f>IF($F15="Inaktiv",0,VLOOKUP($K15,Wochenprogramme!$A:$J,MATCH(W$12,Wochenprogramme!$A$1:$J$1,0),FALSE))</f>
        <v>0</v>
      </c>
      <c r="BC15" s="48">
        <f>IF($F15="Inaktiv",0,VLOOKUP($K15,Wochenprogramme!$A:$J,MATCH(X$12,Wochenprogramme!$A$1:$J$1,0),FALSE))</f>
        <v>8</v>
      </c>
      <c r="BD15" s="48">
        <f>IF($F15="Inaktiv",0,VLOOKUP($K15,Wochenprogramme!$A:$J,MATCH(Y$12,Wochenprogramme!$A$1:$J$1,0),FALSE))</f>
        <v>8</v>
      </c>
      <c r="BE15" s="48">
        <f>IF($F15="Inaktiv",0,VLOOKUP($K15,Wochenprogramme!$A:$J,MATCH(Z$12,Wochenprogramme!$A$1:$J$1,0),FALSE))</f>
        <v>8</v>
      </c>
      <c r="BF15" s="48">
        <f>IF($F15="Inaktiv",0,VLOOKUP($K15,Wochenprogramme!$A:$J,MATCH(AA$12,Wochenprogramme!$A$1:$J$1,0),FALSE))</f>
        <v>8</v>
      </c>
      <c r="BG15" s="48">
        <f>IF($F15="Inaktiv",0,VLOOKUP($K15,Wochenprogramme!$A:$J,MATCH(AB$12,Wochenprogramme!$A$1:$J$1,0),FALSE))</f>
        <v>7</v>
      </c>
      <c r="BH15" s="48">
        <f>IF($F15="Inaktiv",0,VLOOKUP($K15,Wochenprogramme!$A:$J,MATCH(AC$12,Wochenprogramme!$A$1:$J$1,0),FALSE))</f>
        <v>0</v>
      </c>
      <c r="BI15" s="48">
        <f>IF($F15="Inaktiv",0,VLOOKUP($K15,Wochenprogramme!$A:$J,MATCH(AD$12,Wochenprogramme!$A$1:$J$1,0),FALSE))</f>
        <v>0</v>
      </c>
      <c r="BJ15" s="48">
        <f>IF($F15="Inaktiv",0,VLOOKUP($K15,Wochenprogramme!$A:$J,MATCH(AE$12,Wochenprogramme!$A$1:$J$1,0),FALSE))</f>
        <v>8</v>
      </c>
      <c r="BK15" s="48">
        <f>IF($F15="Inaktiv",0,VLOOKUP($K15,Wochenprogramme!$A:$J,MATCH(AF$12,Wochenprogramme!$A$1:$J$1,0),FALSE))</f>
        <v>8</v>
      </c>
      <c r="BL15" s="48">
        <f>IF($F15="Inaktiv",0,VLOOKUP($K15,Wochenprogramme!$A:$J,MATCH(AG$12,Wochenprogramme!$A$1:$J$1,0),FALSE))</f>
        <v>8</v>
      </c>
      <c r="BM15" s="48">
        <f>IF($F15="Inaktiv",0,VLOOKUP($K15,Wochenprogramme!$A:$J,MATCH(AH$12,Wochenprogramme!$A$1:$J$1,0),FALSE))</f>
        <v>8</v>
      </c>
      <c r="BN15" s="48">
        <f>IF($F15="Inaktiv",0,VLOOKUP($K15,Wochenprogramme!$A:$J,MATCH(AI$12,Wochenprogramme!$A$1:$J$1,0),FALSE))</f>
        <v>7</v>
      </c>
      <c r="BO15" s="48">
        <f>IF($F15="Inaktiv",0,VLOOKUP($K15,Wochenprogramme!$A:$J,MATCH(AJ$12,Wochenprogramme!$A$1:$J$1,0),FALSE))</f>
        <v>0</v>
      </c>
      <c r="BP15" s="48">
        <f>IF($F15="Inaktiv",0,VLOOKUP($K15,Wochenprogramme!$A:$J,MATCH(AK$12,Wochenprogramme!$A$1:$J$1,0),FALSE))</f>
        <v>0</v>
      </c>
      <c r="BQ15" s="48">
        <f>IF($F15="Inaktiv",0,VLOOKUP($K15,Wochenprogramme!$A:$J,MATCH(AL$12,Wochenprogramme!$A$1:$J$1,0),FALSE))</f>
        <v>8</v>
      </c>
      <c r="BR15" s="48">
        <f>IF($F15="Inaktiv",0,VLOOKUP($K15,Wochenprogramme!$A:$J,MATCH(AM$12,Wochenprogramme!$A$1:$J$1,0),FALSE))</f>
        <v>8</v>
      </c>
      <c r="BS15" s="48">
        <f>IF($F15="Inaktiv",0,VLOOKUP($K15,Wochenprogramme!$A:$J,MATCH(AN$12,Wochenprogramme!$A$1:$J$1,0),FALSE))</f>
        <v>8</v>
      </c>
      <c r="BT15" s="48">
        <f>IF($F15="Inaktiv",0,VLOOKUP($K15,Wochenprogramme!$A:$J,MATCH(AO$12,Wochenprogramme!$A$1:$J$1,0),FALSE))</f>
        <v>8</v>
      </c>
      <c r="BU15" s="48">
        <f>IF($F15="Inaktiv",0,VLOOKUP($K15,Wochenprogramme!$A:$J,MATCH(AP$12,Wochenprogramme!$A$1:$J$1,0),FALSE))</f>
        <v>7</v>
      </c>
      <c r="BV15" s="48">
        <f>IF($F15="Inaktiv",0,VLOOKUP($K15,Wochenprogramme!$A:$J,MATCH(AQ$12,Wochenprogramme!$A$1:$J$1,0),FALSE))</f>
        <v>0</v>
      </c>
      <c r="BW15" s="48">
        <f>IF($F15="Inaktiv",0,VLOOKUP($K15,Wochenprogramme!$A:$J,MATCH(AR$12,Wochenprogramme!$A$1:$J$1,0),FALSE))</f>
        <v>0</v>
      </c>
      <c r="BX15" s="48">
        <f>IF($F15="Inaktiv",0,VLOOKUP($K15,Wochenprogramme!$A:$J,MATCH(AS$12,Wochenprogramme!$A$1:$J$1,0),FALSE))</f>
        <v>8</v>
      </c>
      <c r="BY15" s="48">
        <f>IF($F15="Inaktiv",0,VLOOKUP($K15,Wochenprogramme!$A:$J,MATCH(AT$12,Wochenprogramme!$A$1:$J$1,0),FALSE))</f>
        <v>8</v>
      </c>
      <c r="BZ15" s="36"/>
      <c r="CA15" s="68" t="str">
        <f>VLOOKUP(F15,'Feiertage und Ferien'!N:O,2,FALSE)</f>
        <v>VORGABE</v>
      </c>
    </row>
    <row r="16" spans="1:79" ht="15.75" x14ac:dyDescent="0.25">
      <c r="A16" s="37" t="s">
        <v>119</v>
      </c>
      <c r="B16" s="37">
        <v>3</v>
      </c>
      <c r="C16" s="37">
        <v>3</v>
      </c>
      <c r="D16" s="37" t="s">
        <v>120</v>
      </c>
      <c r="E16" s="37" t="s">
        <v>114</v>
      </c>
      <c r="F16" s="59" t="s">
        <v>28</v>
      </c>
      <c r="G16" s="61" t="str">
        <f>IF(AND($CA16=0,'2020-06 - KU-JB'!P16&gt;0),"Nicht KU berechtigt aber eingetr.!",IF(AND($CA16="VORGABE",P16&lt;$D$10),"Organ. Vorgabe nicht erfüllt!",IF(AND($CA16="VORGABE",P16&gt;=$D$10),"Eingabe korrekt!",IF(P16&lt;$CA16,"Vorgabe nicht erfüllt (%)","Eingabe korrekt!"))))</f>
        <v>Organ. Vorgabe nicht erfüllt!</v>
      </c>
      <c r="H16" s="37"/>
      <c r="I16" s="81"/>
      <c r="J16" s="81"/>
      <c r="K16" s="37">
        <v>10060</v>
      </c>
      <c r="L16" s="74">
        <f t="shared" si="8"/>
        <v>172</v>
      </c>
      <c r="M16" s="74">
        <f t="shared" si="9"/>
        <v>0</v>
      </c>
      <c r="N16" s="74" cm="1">
        <f t="array" ref="N16">SUMPRODUCT(((Q16:AT16="FG")+(Q16:AT16="U")+(Q16:AT16="SG")+(Q16:AT16="K"))*AV16:BY16)+SUMPRODUCT(((Q16:AT16="FG 1/2")+(Q16:AT16="U 1/2")+(Q16:AT16="SG 1/2"))*AV16:BY16)/2</f>
        <v>0</v>
      </c>
      <c r="O16" s="84">
        <f t="shared" si="10"/>
        <v>0</v>
      </c>
      <c r="P16" s="63">
        <f t="shared" si="11"/>
        <v>0</v>
      </c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36"/>
      <c r="AV16" s="48">
        <f>IF($F16="Inaktiv",0,VLOOKUP($K16,Wochenprogramme!$A:$J,MATCH(Q$12,Wochenprogramme!$A$1:$J$1,0),FALSE))</f>
        <v>8</v>
      </c>
      <c r="AW16" s="48">
        <f>IF($F16="Inaktiv",0,VLOOKUP($K16,Wochenprogramme!$A:$J,MATCH(R$12,Wochenprogramme!$A$1:$J$1,0),FALSE))</f>
        <v>8</v>
      </c>
      <c r="AX16" s="48">
        <f>IF($F16="Inaktiv",0,VLOOKUP($K16,Wochenprogramme!$A:$J,MATCH(S$12,Wochenprogramme!$A$1:$J$1,0),FALSE))</f>
        <v>8</v>
      </c>
      <c r="AY16" s="48">
        <f>IF($F16="Inaktiv",0,VLOOKUP($K16,Wochenprogramme!$A:$J,MATCH(T$12,Wochenprogramme!$A$1:$J$1,0),FALSE))</f>
        <v>8</v>
      </c>
      <c r="AZ16" s="48">
        <f>IF($F16="Inaktiv",0,VLOOKUP($K16,Wochenprogramme!$A:$J,MATCH(U$12,Wochenprogramme!$A$1:$J$1,0),FALSE))</f>
        <v>7</v>
      </c>
      <c r="BA16" s="48">
        <f>IF($F16="Inaktiv",0,VLOOKUP($K16,Wochenprogramme!$A:$J,MATCH(V$12,Wochenprogramme!$A$1:$J$1,0),FALSE))</f>
        <v>0</v>
      </c>
      <c r="BB16" s="48">
        <f>IF($F16="Inaktiv",0,VLOOKUP($K16,Wochenprogramme!$A:$J,MATCH(W$12,Wochenprogramme!$A$1:$J$1,0),FALSE))</f>
        <v>0</v>
      </c>
      <c r="BC16" s="48">
        <f>IF($F16="Inaktiv",0,VLOOKUP($K16,Wochenprogramme!$A:$J,MATCH(X$12,Wochenprogramme!$A$1:$J$1,0),FALSE))</f>
        <v>8</v>
      </c>
      <c r="BD16" s="48">
        <f>IF($F16="Inaktiv",0,VLOOKUP($K16,Wochenprogramme!$A:$J,MATCH(Y$12,Wochenprogramme!$A$1:$J$1,0),FALSE))</f>
        <v>8</v>
      </c>
      <c r="BE16" s="48">
        <f>IF($F16="Inaktiv",0,VLOOKUP($K16,Wochenprogramme!$A:$J,MATCH(Z$12,Wochenprogramme!$A$1:$J$1,0),FALSE))</f>
        <v>8</v>
      </c>
      <c r="BF16" s="48">
        <f>IF($F16="Inaktiv",0,VLOOKUP($K16,Wochenprogramme!$A:$J,MATCH(AA$12,Wochenprogramme!$A$1:$J$1,0),FALSE))</f>
        <v>8</v>
      </c>
      <c r="BG16" s="48">
        <f>IF($F16="Inaktiv",0,VLOOKUP($K16,Wochenprogramme!$A:$J,MATCH(AB$12,Wochenprogramme!$A$1:$J$1,0),FALSE))</f>
        <v>7</v>
      </c>
      <c r="BH16" s="48">
        <f>IF($F16="Inaktiv",0,VLOOKUP($K16,Wochenprogramme!$A:$J,MATCH(AC$12,Wochenprogramme!$A$1:$J$1,0),FALSE))</f>
        <v>0</v>
      </c>
      <c r="BI16" s="48">
        <f>IF($F16="Inaktiv",0,VLOOKUP($K16,Wochenprogramme!$A:$J,MATCH(AD$12,Wochenprogramme!$A$1:$J$1,0),FALSE))</f>
        <v>0</v>
      </c>
      <c r="BJ16" s="48">
        <f>IF($F16="Inaktiv",0,VLOOKUP($K16,Wochenprogramme!$A:$J,MATCH(AE$12,Wochenprogramme!$A$1:$J$1,0),FALSE))</f>
        <v>8</v>
      </c>
      <c r="BK16" s="48">
        <f>IF($F16="Inaktiv",0,VLOOKUP($K16,Wochenprogramme!$A:$J,MATCH(AF$12,Wochenprogramme!$A$1:$J$1,0),FALSE))</f>
        <v>8</v>
      </c>
      <c r="BL16" s="48">
        <f>IF($F16="Inaktiv",0,VLOOKUP($K16,Wochenprogramme!$A:$J,MATCH(AG$12,Wochenprogramme!$A$1:$J$1,0),FALSE))</f>
        <v>8</v>
      </c>
      <c r="BM16" s="48">
        <f>IF($F16="Inaktiv",0,VLOOKUP($K16,Wochenprogramme!$A:$J,MATCH(AH$12,Wochenprogramme!$A$1:$J$1,0),FALSE))</f>
        <v>8</v>
      </c>
      <c r="BN16" s="48">
        <f>IF($F16="Inaktiv",0,VLOOKUP($K16,Wochenprogramme!$A:$J,MATCH(AI$12,Wochenprogramme!$A$1:$J$1,0),FALSE))</f>
        <v>7</v>
      </c>
      <c r="BO16" s="48">
        <f>IF($F16="Inaktiv",0,VLOOKUP($K16,Wochenprogramme!$A:$J,MATCH(AJ$12,Wochenprogramme!$A$1:$J$1,0),FALSE))</f>
        <v>0</v>
      </c>
      <c r="BP16" s="48">
        <f>IF($F16="Inaktiv",0,VLOOKUP($K16,Wochenprogramme!$A:$J,MATCH(AK$12,Wochenprogramme!$A$1:$J$1,0),FALSE))</f>
        <v>0</v>
      </c>
      <c r="BQ16" s="48">
        <f>IF($F16="Inaktiv",0,VLOOKUP($K16,Wochenprogramme!$A:$J,MATCH(AL$12,Wochenprogramme!$A$1:$J$1,0),FALSE))</f>
        <v>8</v>
      </c>
      <c r="BR16" s="48">
        <f>IF($F16="Inaktiv",0,VLOOKUP($K16,Wochenprogramme!$A:$J,MATCH(AM$12,Wochenprogramme!$A$1:$J$1,0),FALSE))</f>
        <v>8</v>
      </c>
      <c r="BS16" s="48">
        <f>IF($F16="Inaktiv",0,VLOOKUP($K16,Wochenprogramme!$A:$J,MATCH(AN$12,Wochenprogramme!$A$1:$J$1,0),FALSE))</f>
        <v>8</v>
      </c>
      <c r="BT16" s="48">
        <f>IF($F16="Inaktiv",0,VLOOKUP($K16,Wochenprogramme!$A:$J,MATCH(AO$12,Wochenprogramme!$A$1:$J$1,0),FALSE))</f>
        <v>8</v>
      </c>
      <c r="BU16" s="48">
        <f>IF($F16="Inaktiv",0,VLOOKUP($K16,Wochenprogramme!$A:$J,MATCH(AP$12,Wochenprogramme!$A$1:$J$1,0),FALSE))</f>
        <v>7</v>
      </c>
      <c r="BV16" s="48">
        <f>IF($F16="Inaktiv",0,VLOOKUP($K16,Wochenprogramme!$A:$J,MATCH(AQ$12,Wochenprogramme!$A$1:$J$1,0),FALSE))</f>
        <v>0</v>
      </c>
      <c r="BW16" s="48">
        <f>IF($F16="Inaktiv",0,VLOOKUP($K16,Wochenprogramme!$A:$J,MATCH(AR$12,Wochenprogramme!$A$1:$J$1,0),FALSE))</f>
        <v>0</v>
      </c>
      <c r="BX16" s="48">
        <f>IF($F16="Inaktiv",0,VLOOKUP($K16,Wochenprogramme!$A:$J,MATCH(AS$12,Wochenprogramme!$A$1:$J$1,0),FALSE))</f>
        <v>8</v>
      </c>
      <c r="BY16" s="48">
        <f>IF($F16="Inaktiv",0,VLOOKUP($K16,Wochenprogramme!$A:$J,MATCH(AT$12,Wochenprogramme!$A$1:$J$1,0),FALSE))</f>
        <v>8</v>
      </c>
      <c r="BZ16" s="36"/>
      <c r="CA16" s="68" t="str">
        <f>VLOOKUP(F16,'Feiertage und Ferien'!N:O,2,FALSE)</f>
        <v>VORGABE</v>
      </c>
    </row>
    <row r="17" spans="1:79" ht="15.75" x14ac:dyDescent="0.25">
      <c r="A17" s="37" t="s">
        <v>121</v>
      </c>
      <c r="B17" s="37">
        <v>4</v>
      </c>
      <c r="C17" s="37">
        <v>4</v>
      </c>
      <c r="D17" s="37" t="s">
        <v>122</v>
      </c>
      <c r="E17" s="37" t="s">
        <v>114</v>
      </c>
      <c r="F17" s="59" t="s">
        <v>65</v>
      </c>
      <c r="G17" s="61" t="str">
        <f>IF(AND($CA17=0,'2020-06 - KU-JB'!P17&gt;0),"Nicht KU berechtigt aber eingetr.!",IF(AND($CA17="VORGABE",P17&lt;$D$10),"Organ. Vorgabe nicht erfüllt!",IF(AND($CA17="VORGABE",P17&gt;=$D$10),"Eingabe korrekt!",IF(P17&lt;$CA17,"Vorgabe nicht erfüllt (%)","Eingabe korrekt!"))))</f>
        <v>Eingabe korrekt!</v>
      </c>
      <c r="H17" s="37"/>
      <c r="I17" s="81"/>
      <c r="J17" s="81"/>
      <c r="K17" s="37">
        <v>10060</v>
      </c>
      <c r="L17" s="74">
        <f t="shared" si="8"/>
        <v>0</v>
      </c>
      <c r="M17" s="74">
        <f t="shared" si="9"/>
        <v>0</v>
      </c>
      <c r="N17" s="74" cm="1">
        <f t="array" ref="N17">SUMPRODUCT(((Q17:AT17="FG")+(Q17:AT17="U")+(Q17:AT17="SG")+(Q17:AT17="K"))*AV17:BY17)+SUMPRODUCT(((Q17:AT17="FG 1/2")+(Q17:AT17="U 1/2")+(Q17:AT17="SG 1/2"))*AV17:BY17)/2</f>
        <v>0</v>
      </c>
      <c r="O17" s="84">
        <f t="shared" si="10"/>
        <v>0</v>
      </c>
      <c r="P17" s="63">
        <f t="shared" si="11"/>
        <v>0</v>
      </c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36"/>
      <c r="AV17" s="48">
        <f>IF($F17="Inaktiv",0,VLOOKUP($K17,Wochenprogramme!$A:$J,MATCH(Q$12,Wochenprogramme!$A$1:$J$1,0),FALSE))</f>
        <v>0</v>
      </c>
      <c r="AW17" s="48">
        <f>IF($F17="Inaktiv",0,VLOOKUP($K17,Wochenprogramme!$A:$J,MATCH(R$12,Wochenprogramme!$A$1:$J$1,0),FALSE))</f>
        <v>0</v>
      </c>
      <c r="AX17" s="48">
        <f>IF($F17="Inaktiv",0,VLOOKUP($K17,Wochenprogramme!$A:$J,MATCH(S$12,Wochenprogramme!$A$1:$J$1,0),FALSE))</f>
        <v>0</v>
      </c>
      <c r="AY17" s="48">
        <f>IF($F17="Inaktiv",0,VLOOKUP($K17,Wochenprogramme!$A:$J,MATCH(T$12,Wochenprogramme!$A$1:$J$1,0),FALSE))</f>
        <v>0</v>
      </c>
      <c r="AZ17" s="48">
        <f>IF($F17="Inaktiv",0,VLOOKUP($K17,Wochenprogramme!$A:$J,MATCH(U$12,Wochenprogramme!$A$1:$J$1,0),FALSE))</f>
        <v>0</v>
      </c>
      <c r="BA17" s="48">
        <f>IF($F17="Inaktiv",0,VLOOKUP($K17,Wochenprogramme!$A:$J,MATCH(V$12,Wochenprogramme!$A$1:$J$1,0),FALSE))</f>
        <v>0</v>
      </c>
      <c r="BB17" s="48">
        <f>IF($F17="Inaktiv",0,VLOOKUP($K17,Wochenprogramme!$A:$J,MATCH(W$12,Wochenprogramme!$A$1:$J$1,0),FALSE))</f>
        <v>0</v>
      </c>
      <c r="BC17" s="48">
        <f>IF($F17="Inaktiv",0,VLOOKUP($K17,Wochenprogramme!$A:$J,MATCH(X$12,Wochenprogramme!$A$1:$J$1,0),FALSE))</f>
        <v>0</v>
      </c>
      <c r="BD17" s="48">
        <f>IF($F17="Inaktiv",0,VLOOKUP($K17,Wochenprogramme!$A:$J,MATCH(Y$12,Wochenprogramme!$A$1:$J$1,0),FALSE))</f>
        <v>0</v>
      </c>
      <c r="BE17" s="48">
        <f>IF($F17="Inaktiv",0,VLOOKUP($K17,Wochenprogramme!$A:$J,MATCH(Z$12,Wochenprogramme!$A$1:$J$1,0),FALSE))</f>
        <v>0</v>
      </c>
      <c r="BF17" s="48">
        <f>IF($F17="Inaktiv",0,VLOOKUP($K17,Wochenprogramme!$A:$J,MATCH(AA$12,Wochenprogramme!$A$1:$J$1,0),FALSE))</f>
        <v>0</v>
      </c>
      <c r="BG17" s="48">
        <f>IF($F17="Inaktiv",0,VLOOKUP($K17,Wochenprogramme!$A:$J,MATCH(AB$12,Wochenprogramme!$A$1:$J$1,0),FALSE))</f>
        <v>0</v>
      </c>
      <c r="BH17" s="48">
        <f>IF($F17="Inaktiv",0,VLOOKUP($K17,Wochenprogramme!$A:$J,MATCH(AC$12,Wochenprogramme!$A$1:$J$1,0),FALSE))</f>
        <v>0</v>
      </c>
      <c r="BI17" s="48">
        <f>IF($F17="Inaktiv",0,VLOOKUP($K17,Wochenprogramme!$A:$J,MATCH(AD$12,Wochenprogramme!$A$1:$J$1,0),FALSE))</f>
        <v>0</v>
      </c>
      <c r="BJ17" s="48">
        <f>IF($F17="Inaktiv",0,VLOOKUP($K17,Wochenprogramme!$A:$J,MATCH(AE$12,Wochenprogramme!$A$1:$J$1,0),FALSE))</f>
        <v>0</v>
      </c>
      <c r="BK17" s="48">
        <f>IF($F17="Inaktiv",0,VLOOKUP($K17,Wochenprogramme!$A:$J,MATCH(AF$12,Wochenprogramme!$A$1:$J$1,0),FALSE))</f>
        <v>0</v>
      </c>
      <c r="BL17" s="48">
        <f>IF($F17="Inaktiv",0,VLOOKUP($K17,Wochenprogramme!$A:$J,MATCH(AG$12,Wochenprogramme!$A$1:$J$1,0),FALSE))</f>
        <v>0</v>
      </c>
      <c r="BM17" s="48">
        <f>IF($F17="Inaktiv",0,VLOOKUP($K17,Wochenprogramme!$A:$J,MATCH(AH$12,Wochenprogramme!$A$1:$J$1,0),FALSE))</f>
        <v>0</v>
      </c>
      <c r="BN17" s="48">
        <f>IF($F17="Inaktiv",0,VLOOKUP($K17,Wochenprogramme!$A:$J,MATCH(AI$12,Wochenprogramme!$A$1:$J$1,0),FALSE))</f>
        <v>0</v>
      </c>
      <c r="BO17" s="48">
        <f>IF($F17="Inaktiv",0,VLOOKUP($K17,Wochenprogramme!$A:$J,MATCH(AJ$12,Wochenprogramme!$A$1:$J$1,0),FALSE))</f>
        <v>0</v>
      </c>
      <c r="BP17" s="48">
        <f>IF($F17="Inaktiv",0,VLOOKUP($K17,Wochenprogramme!$A:$J,MATCH(AK$12,Wochenprogramme!$A$1:$J$1,0),FALSE))</f>
        <v>0</v>
      </c>
      <c r="BQ17" s="48">
        <f>IF($F17="Inaktiv",0,VLOOKUP($K17,Wochenprogramme!$A:$J,MATCH(AL$12,Wochenprogramme!$A$1:$J$1,0),FALSE))</f>
        <v>0</v>
      </c>
      <c r="BR17" s="48">
        <f>IF($F17="Inaktiv",0,VLOOKUP($K17,Wochenprogramme!$A:$J,MATCH(AM$12,Wochenprogramme!$A$1:$J$1,0),FALSE))</f>
        <v>0</v>
      </c>
      <c r="BS17" s="48">
        <f>IF($F17="Inaktiv",0,VLOOKUP($K17,Wochenprogramme!$A:$J,MATCH(AN$12,Wochenprogramme!$A$1:$J$1,0),FALSE))</f>
        <v>0</v>
      </c>
      <c r="BT17" s="48">
        <f>IF($F17="Inaktiv",0,VLOOKUP($K17,Wochenprogramme!$A:$J,MATCH(AO$12,Wochenprogramme!$A$1:$J$1,0),FALSE))</f>
        <v>0</v>
      </c>
      <c r="BU17" s="48">
        <f>IF($F17="Inaktiv",0,VLOOKUP($K17,Wochenprogramme!$A:$J,MATCH(AP$12,Wochenprogramme!$A$1:$J$1,0),FALSE))</f>
        <v>0</v>
      </c>
      <c r="BV17" s="48">
        <f>IF($F17="Inaktiv",0,VLOOKUP($K17,Wochenprogramme!$A:$J,MATCH(AQ$12,Wochenprogramme!$A$1:$J$1,0),FALSE))</f>
        <v>0</v>
      </c>
      <c r="BW17" s="48">
        <f>IF($F17="Inaktiv",0,VLOOKUP($K17,Wochenprogramme!$A:$J,MATCH(AR$12,Wochenprogramme!$A$1:$J$1,0),FALSE))</f>
        <v>0</v>
      </c>
      <c r="BX17" s="48">
        <f>IF($F17="Inaktiv",0,VLOOKUP($K17,Wochenprogramme!$A:$J,MATCH(AS$12,Wochenprogramme!$A$1:$J$1,0),FALSE))</f>
        <v>0</v>
      </c>
      <c r="BY17" s="48">
        <f>IF($F17="Inaktiv",0,VLOOKUP($K17,Wochenprogramme!$A:$J,MATCH(AT$12,Wochenprogramme!$A$1:$J$1,0),FALSE))</f>
        <v>0</v>
      </c>
      <c r="BZ17" s="36"/>
      <c r="CA17" s="68">
        <f>VLOOKUP(F17,'Feiertage und Ferien'!N:O,2,FALSE)</f>
        <v>0</v>
      </c>
    </row>
    <row r="18" spans="1:79" ht="15.75" x14ac:dyDescent="0.25">
      <c r="A18" s="37" t="s">
        <v>123</v>
      </c>
      <c r="B18" s="37">
        <v>5</v>
      </c>
      <c r="C18" s="37">
        <v>5</v>
      </c>
      <c r="D18" s="37" t="s">
        <v>124</v>
      </c>
      <c r="E18" s="37" t="s">
        <v>114</v>
      </c>
      <c r="F18" s="59" t="s">
        <v>28</v>
      </c>
      <c r="G18" s="61" t="str">
        <f>IF(AND($CA18=0,'2020-06 - KU-JB'!P18&gt;0),"Nicht KU berechtigt aber eingetr.!",IF(AND($CA18="VORGABE",P18&lt;$D$10),"Organ. Vorgabe nicht erfüllt!",IF(AND($CA18="VORGABE",P18&gt;=$D$10),"Eingabe korrekt!",IF(P18&lt;$CA18,"Vorgabe nicht erfüllt (%)","Eingabe korrekt!"))))</f>
        <v>Organ. Vorgabe nicht erfüllt!</v>
      </c>
      <c r="H18" s="37"/>
      <c r="I18" s="81"/>
      <c r="J18" s="81"/>
      <c r="K18" s="37">
        <v>10060</v>
      </c>
      <c r="L18" s="74">
        <f t="shared" si="8"/>
        <v>172</v>
      </c>
      <c r="M18" s="74">
        <f t="shared" si="9"/>
        <v>0</v>
      </c>
      <c r="N18" s="74" cm="1">
        <f t="array" ref="N18">SUMPRODUCT(((Q18:AT18="FG")+(Q18:AT18="U")+(Q18:AT18="SG")+(Q18:AT18="K"))*AV18:BY18)+SUMPRODUCT(((Q18:AT18="FG 1/2")+(Q18:AT18="U 1/2")+(Q18:AT18="SG 1/2"))*AV18:BY18)/2</f>
        <v>0</v>
      </c>
      <c r="O18" s="84">
        <f t="shared" si="10"/>
        <v>0</v>
      </c>
      <c r="P18" s="63">
        <f t="shared" si="11"/>
        <v>0</v>
      </c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36"/>
      <c r="AV18" s="48">
        <f>IF($F18="Inaktiv",0,VLOOKUP($K18,Wochenprogramme!$A:$J,MATCH(Q$12,Wochenprogramme!$A$1:$J$1,0),FALSE))</f>
        <v>8</v>
      </c>
      <c r="AW18" s="48">
        <f>IF($F18="Inaktiv",0,VLOOKUP($K18,Wochenprogramme!$A:$J,MATCH(R$12,Wochenprogramme!$A$1:$J$1,0),FALSE))</f>
        <v>8</v>
      </c>
      <c r="AX18" s="48">
        <f>IF($F18="Inaktiv",0,VLOOKUP($K18,Wochenprogramme!$A:$J,MATCH(S$12,Wochenprogramme!$A$1:$J$1,0),FALSE))</f>
        <v>8</v>
      </c>
      <c r="AY18" s="48">
        <f>IF($F18="Inaktiv",0,VLOOKUP($K18,Wochenprogramme!$A:$J,MATCH(T$12,Wochenprogramme!$A$1:$J$1,0),FALSE))</f>
        <v>8</v>
      </c>
      <c r="AZ18" s="48">
        <f>IF($F18="Inaktiv",0,VLOOKUP($K18,Wochenprogramme!$A:$J,MATCH(U$12,Wochenprogramme!$A$1:$J$1,0),FALSE))</f>
        <v>7</v>
      </c>
      <c r="BA18" s="48">
        <f>IF($F18="Inaktiv",0,VLOOKUP($K18,Wochenprogramme!$A:$J,MATCH(V$12,Wochenprogramme!$A$1:$J$1,0),FALSE))</f>
        <v>0</v>
      </c>
      <c r="BB18" s="48">
        <f>IF($F18="Inaktiv",0,VLOOKUP($K18,Wochenprogramme!$A:$J,MATCH(W$12,Wochenprogramme!$A$1:$J$1,0),FALSE))</f>
        <v>0</v>
      </c>
      <c r="BC18" s="48">
        <f>IF($F18="Inaktiv",0,VLOOKUP($K18,Wochenprogramme!$A:$J,MATCH(X$12,Wochenprogramme!$A$1:$J$1,0),FALSE))</f>
        <v>8</v>
      </c>
      <c r="BD18" s="48">
        <f>IF($F18="Inaktiv",0,VLOOKUP($K18,Wochenprogramme!$A:$J,MATCH(Y$12,Wochenprogramme!$A$1:$J$1,0),FALSE))</f>
        <v>8</v>
      </c>
      <c r="BE18" s="48">
        <f>IF($F18="Inaktiv",0,VLOOKUP($K18,Wochenprogramme!$A:$J,MATCH(Z$12,Wochenprogramme!$A$1:$J$1,0),FALSE))</f>
        <v>8</v>
      </c>
      <c r="BF18" s="48">
        <f>IF($F18="Inaktiv",0,VLOOKUP($K18,Wochenprogramme!$A:$J,MATCH(AA$12,Wochenprogramme!$A$1:$J$1,0),FALSE))</f>
        <v>8</v>
      </c>
      <c r="BG18" s="48">
        <f>IF($F18="Inaktiv",0,VLOOKUP($K18,Wochenprogramme!$A:$J,MATCH(AB$12,Wochenprogramme!$A$1:$J$1,0),FALSE))</f>
        <v>7</v>
      </c>
      <c r="BH18" s="48">
        <f>IF($F18="Inaktiv",0,VLOOKUP($K18,Wochenprogramme!$A:$J,MATCH(AC$12,Wochenprogramme!$A$1:$J$1,0),FALSE))</f>
        <v>0</v>
      </c>
      <c r="BI18" s="48">
        <f>IF($F18="Inaktiv",0,VLOOKUP($K18,Wochenprogramme!$A:$J,MATCH(AD$12,Wochenprogramme!$A$1:$J$1,0),FALSE))</f>
        <v>0</v>
      </c>
      <c r="BJ18" s="48">
        <f>IF($F18="Inaktiv",0,VLOOKUP($K18,Wochenprogramme!$A:$J,MATCH(AE$12,Wochenprogramme!$A$1:$J$1,0),FALSE))</f>
        <v>8</v>
      </c>
      <c r="BK18" s="48">
        <f>IF($F18="Inaktiv",0,VLOOKUP($K18,Wochenprogramme!$A:$J,MATCH(AF$12,Wochenprogramme!$A$1:$J$1,0),FALSE))</f>
        <v>8</v>
      </c>
      <c r="BL18" s="48">
        <f>IF($F18="Inaktiv",0,VLOOKUP($K18,Wochenprogramme!$A:$J,MATCH(AG$12,Wochenprogramme!$A$1:$J$1,0),FALSE))</f>
        <v>8</v>
      </c>
      <c r="BM18" s="48">
        <f>IF($F18="Inaktiv",0,VLOOKUP($K18,Wochenprogramme!$A:$J,MATCH(AH$12,Wochenprogramme!$A$1:$J$1,0),FALSE))</f>
        <v>8</v>
      </c>
      <c r="BN18" s="48">
        <f>IF($F18="Inaktiv",0,VLOOKUP($K18,Wochenprogramme!$A:$J,MATCH(AI$12,Wochenprogramme!$A$1:$J$1,0),FALSE))</f>
        <v>7</v>
      </c>
      <c r="BO18" s="48">
        <f>IF($F18="Inaktiv",0,VLOOKUP($K18,Wochenprogramme!$A:$J,MATCH(AJ$12,Wochenprogramme!$A$1:$J$1,0),FALSE))</f>
        <v>0</v>
      </c>
      <c r="BP18" s="48">
        <f>IF($F18="Inaktiv",0,VLOOKUP($K18,Wochenprogramme!$A:$J,MATCH(AK$12,Wochenprogramme!$A$1:$J$1,0),FALSE))</f>
        <v>0</v>
      </c>
      <c r="BQ18" s="48">
        <f>IF($F18="Inaktiv",0,VLOOKUP($K18,Wochenprogramme!$A:$J,MATCH(AL$12,Wochenprogramme!$A$1:$J$1,0),FALSE))</f>
        <v>8</v>
      </c>
      <c r="BR18" s="48">
        <f>IF($F18="Inaktiv",0,VLOOKUP($K18,Wochenprogramme!$A:$J,MATCH(AM$12,Wochenprogramme!$A$1:$J$1,0),FALSE))</f>
        <v>8</v>
      </c>
      <c r="BS18" s="48">
        <f>IF($F18="Inaktiv",0,VLOOKUP($K18,Wochenprogramme!$A:$J,MATCH(AN$12,Wochenprogramme!$A$1:$J$1,0),FALSE))</f>
        <v>8</v>
      </c>
      <c r="BT18" s="48">
        <f>IF($F18="Inaktiv",0,VLOOKUP($K18,Wochenprogramme!$A:$J,MATCH(AO$12,Wochenprogramme!$A$1:$J$1,0),FALSE))</f>
        <v>8</v>
      </c>
      <c r="BU18" s="48">
        <f>IF($F18="Inaktiv",0,VLOOKUP($K18,Wochenprogramme!$A:$J,MATCH(AP$12,Wochenprogramme!$A$1:$J$1,0),FALSE))</f>
        <v>7</v>
      </c>
      <c r="BV18" s="48">
        <f>IF($F18="Inaktiv",0,VLOOKUP($K18,Wochenprogramme!$A:$J,MATCH(AQ$12,Wochenprogramme!$A$1:$J$1,0),FALSE))</f>
        <v>0</v>
      </c>
      <c r="BW18" s="48">
        <f>IF($F18="Inaktiv",0,VLOOKUP($K18,Wochenprogramme!$A:$J,MATCH(AR$12,Wochenprogramme!$A$1:$J$1,0),FALSE))</f>
        <v>0</v>
      </c>
      <c r="BX18" s="48">
        <f>IF($F18="Inaktiv",0,VLOOKUP($K18,Wochenprogramme!$A:$J,MATCH(AS$12,Wochenprogramme!$A$1:$J$1,0),FALSE))</f>
        <v>8</v>
      </c>
      <c r="BY18" s="48">
        <f>IF($F18="Inaktiv",0,VLOOKUP($K18,Wochenprogramme!$A:$J,MATCH(AT$12,Wochenprogramme!$A$1:$J$1,0),FALSE))</f>
        <v>8</v>
      </c>
      <c r="BZ18" s="36"/>
      <c r="CA18" s="68" t="str">
        <f>VLOOKUP(F18,'Feiertage und Ferien'!N:O,2,FALSE)</f>
        <v>VORGABE</v>
      </c>
    </row>
    <row r="19" spans="1:79" ht="15.75" x14ac:dyDescent="0.25">
      <c r="A19" s="37" t="s">
        <v>125</v>
      </c>
      <c r="B19" s="37">
        <v>6</v>
      </c>
      <c r="C19" s="37">
        <v>6</v>
      </c>
      <c r="D19" s="37" t="s">
        <v>126</v>
      </c>
      <c r="E19" s="37" t="s">
        <v>114</v>
      </c>
      <c r="F19" s="59" t="s">
        <v>28</v>
      </c>
      <c r="G19" s="61" t="str">
        <f>IF(AND($CA19=0,'2020-06 - KU-JB'!P19&gt;0),"Nicht KU berechtigt aber eingetr.!",IF(AND($CA19="VORGABE",P19&lt;$D$10),"Organ. Vorgabe nicht erfüllt!",IF(AND($CA19="VORGABE",P19&gt;=$D$10),"Eingabe korrekt!",IF(P19&lt;$CA19,"Vorgabe nicht erfüllt (%)","Eingabe korrekt!"))))</f>
        <v>Organ. Vorgabe nicht erfüllt!</v>
      </c>
      <c r="H19" s="37"/>
      <c r="I19" s="81"/>
      <c r="J19" s="81"/>
      <c r="K19" s="37">
        <v>10060</v>
      </c>
      <c r="L19" s="74">
        <f t="shared" si="8"/>
        <v>172</v>
      </c>
      <c r="M19" s="74">
        <f t="shared" si="9"/>
        <v>0</v>
      </c>
      <c r="N19" s="74" cm="1">
        <f t="array" ref="N19">SUMPRODUCT(((Q19:AT19="FG")+(Q19:AT19="U")+(Q19:AT19="SG")+(Q19:AT19="K"))*AV19:BY19)+SUMPRODUCT(((Q19:AT19="FG 1/2")+(Q19:AT19="U 1/2")+(Q19:AT19="SG 1/2"))*AV19:BY19)/2</f>
        <v>0</v>
      </c>
      <c r="O19" s="84">
        <f t="shared" si="10"/>
        <v>0</v>
      </c>
      <c r="P19" s="63">
        <f t="shared" si="11"/>
        <v>0</v>
      </c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36"/>
      <c r="AV19" s="48">
        <f>IF($F19="Inaktiv",0,VLOOKUP($K19,Wochenprogramme!$A:$J,MATCH(Q$12,Wochenprogramme!$A$1:$J$1,0),FALSE))</f>
        <v>8</v>
      </c>
      <c r="AW19" s="48">
        <f>IF($F19="Inaktiv",0,VLOOKUP($K19,Wochenprogramme!$A:$J,MATCH(R$12,Wochenprogramme!$A$1:$J$1,0),FALSE))</f>
        <v>8</v>
      </c>
      <c r="AX19" s="48">
        <f>IF($F19="Inaktiv",0,VLOOKUP($K19,Wochenprogramme!$A:$J,MATCH(S$12,Wochenprogramme!$A$1:$J$1,0),FALSE))</f>
        <v>8</v>
      </c>
      <c r="AY19" s="48">
        <f>IF($F19="Inaktiv",0,VLOOKUP($K19,Wochenprogramme!$A:$J,MATCH(T$12,Wochenprogramme!$A$1:$J$1,0),FALSE))</f>
        <v>8</v>
      </c>
      <c r="AZ19" s="48">
        <f>IF($F19="Inaktiv",0,VLOOKUP($K19,Wochenprogramme!$A:$J,MATCH(U$12,Wochenprogramme!$A$1:$J$1,0),FALSE))</f>
        <v>7</v>
      </c>
      <c r="BA19" s="48">
        <f>IF($F19="Inaktiv",0,VLOOKUP($K19,Wochenprogramme!$A:$J,MATCH(V$12,Wochenprogramme!$A$1:$J$1,0),FALSE))</f>
        <v>0</v>
      </c>
      <c r="BB19" s="48">
        <f>IF($F19="Inaktiv",0,VLOOKUP($K19,Wochenprogramme!$A:$J,MATCH(W$12,Wochenprogramme!$A$1:$J$1,0),FALSE))</f>
        <v>0</v>
      </c>
      <c r="BC19" s="48">
        <f>IF($F19="Inaktiv",0,VLOOKUP($K19,Wochenprogramme!$A:$J,MATCH(X$12,Wochenprogramme!$A$1:$J$1,0),FALSE))</f>
        <v>8</v>
      </c>
      <c r="BD19" s="48">
        <f>IF($F19="Inaktiv",0,VLOOKUP($K19,Wochenprogramme!$A:$J,MATCH(Y$12,Wochenprogramme!$A$1:$J$1,0),FALSE))</f>
        <v>8</v>
      </c>
      <c r="BE19" s="48">
        <f>IF($F19="Inaktiv",0,VLOOKUP($K19,Wochenprogramme!$A:$J,MATCH(Z$12,Wochenprogramme!$A$1:$J$1,0),FALSE))</f>
        <v>8</v>
      </c>
      <c r="BF19" s="48">
        <f>IF($F19="Inaktiv",0,VLOOKUP($K19,Wochenprogramme!$A:$J,MATCH(AA$12,Wochenprogramme!$A$1:$J$1,0),FALSE))</f>
        <v>8</v>
      </c>
      <c r="BG19" s="48">
        <f>IF($F19="Inaktiv",0,VLOOKUP($K19,Wochenprogramme!$A:$J,MATCH(AB$12,Wochenprogramme!$A$1:$J$1,0),FALSE))</f>
        <v>7</v>
      </c>
      <c r="BH19" s="48">
        <f>IF($F19="Inaktiv",0,VLOOKUP($K19,Wochenprogramme!$A:$J,MATCH(AC$12,Wochenprogramme!$A$1:$J$1,0),FALSE))</f>
        <v>0</v>
      </c>
      <c r="BI19" s="48">
        <f>IF($F19="Inaktiv",0,VLOOKUP($K19,Wochenprogramme!$A:$J,MATCH(AD$12,Wochenprogramme!$A$1:$J$1,0),FALSE))</f>
        <v>0</v>
      </c>
      <c r="BJ19" s="48">
        <f>IF($F19="Inaktiv",0,VLOOKUP($K19,Wochenprogramme!$A:$J,MATCH(AE$12,Wochenprogramme!$A$1:$J$1,0),FALSE))</f>
        <v>8</v>
      </c>
      <c r="BK19" s="48">
        <f>IF($F19="Inaktiv",0,VLOOKUP($K19,Wochenprogramme!$A:$J,MATCH(AF$12,Wochenprogramme!$A$1:$J$1,0),FALSE))</f>
        <v>8</v>
      </c>
      <c r="BL19" s="48">
        <f>IF($F19="Inaktiv",0,VLOOKUP($K19,Wochenprogramme!$A:$J,MATCH(AG$12,Wochenprogramme!$A$1:$J$1,0),FALSE))</f>
        <v>8</v>
      </c>
      <c r="BM19" s="48">
        <f>IF($F19="Inaktiv",0,VLOOKUP($K19,Wochenprogramme!$A:$J,MATCH(AH$12,Wochenprogramme!$A$1:$J$1,0),FALSE))</f>
        <v>8</v>
      </c>
      <c r="BN19" s="48">
        <f>IF($F19="Inaktiv",0,VLOOKUP($K19,Wochenprogramme!$A:$J,MATCH(AI$12,Wochenprogramme!$A$1:$J$1,0),FALSE))</f>
        <v>7</v>
      </c>
      <c r="BO19" s="48">
        <f>IF($F19="Inaktiv",0,VLOOKUP($K19,Wochenprogramme!$A:$J,MATCH(AJ$12,Wochenprogramme!$A$1:$J$1,0),FALSE))</f>
        <v>0</v>
      </c>
      <c r="BP19" s="48">
        <f>IF($F19="Inaktiv",0,VLOOKUP($K19,Wochenprogramme!$A:$J,MATCH(AK$12,Wochenprogramme!$A$1:$J$1,0),FALSE))</f>
        <v>0</v>
      </c>
      <c r="BQ19" s="48">
        <f>IF($F19="Inaktiv",0,VLOOKUP($K19,Wochenprogramme!$A:$J,MATCH(AL$12,Wochenprogramme!$A$1:$J$1,0),FALSE))</f>
        <v>8</v>
      </c>
      <c r="BR19" s="48">
        <f>IF($F19="Inaktiv",0,VLOOKUP($K19,Wochenprogramme!$A:$J,MATCH(AM$12,Wochenprogramme!$A$1:$J$1,0),FALSE))</f>
        <v>8</v>
      </c>
      <c r="BS19" s="48">
        <f>IF($F19="Inaktiv",0,VLOOKUP($K19,Wochenprogramme!$A:$J,MATCH(AN$12,Wochenprogramme!$A$1:$J$1,0),FALSE))</f>
        <v>8</v>
      </c>
      <c r="BT19" s="48">
        <f>IF($F19="Inaktiv",0,VLOOKUP($K19,Wochenprogramme!$A:$J,MATCH(AO$12,Wochenprogramme!$A$1:$J$1,0),FALSE))</f>
        <v>8</v>
      </c>
      <c r="BU19" s="48">
        <f>IF($F19="Inaktiv",0,VLOOKUP($K19,Wochenprogramme!$A:$J,MATCH(AP$12,Wochenprogramme!$A$1:$J$1,0),FALSE))</f>
        <v>7</v>
      </c>
      <c r="BV19" s="48">
        <f>IF($F19="Inaktiv",0,VLOOKUP($K19,Wochenprogramme!$A:$J,MATCH(AQ$12,Wochenprogramme!$A$1:$J$1,0),FALSE))</f>
        <v>0</v>
      </c>
      <c r="BW19" s="48">
        <f>IF($F19="Inaktiv",0,VLOOKUP($K19,Wochenprogramme!$A:$J,MATCH(AR$12,Wochenprogramme!$A$1:$J$1,0),FALSE))</f>
        <v>0</v>
      </c>
      <c r="BX19" s="48">
        <f>IF($F19="Inaktiv",0,VLOOKUP($K19,Wochenprogramme!$A:$J,MATCH(AS$12,Wochenprogramme!$A$1:$J$1,0),FALSE))</f>
        <v>8</v>
      </c>
      <c r="BY19" s="48">
        <f>IF($F19="Inaktiv",0,VLOOKUP($K19,Wochenprogramme!$A:$J,MATCH(AT$12,Wochenprogramme!$A$1:$J$1,0),FALSE))</f>
        <v>8</v>
      </c>
      <c r="BZ19" s="36"/>
      <c r="CA19" s="68" t="str">
        <f>VLOOKUP(F19,'Feiertage und Ferien'!N:O,2,FALSE)</f>
        <v>VORGABE</v>
      </c>
    </row>
  </sheetData>
  <autoFilter ref="A13:CA13" xr:uid="{5C7C2874-A1C4-4F48-B61D-DC3F3BD559D0}"/>
  <mergeCells count="86">
    <mergeCell ref="BV7:BV9"/>
    <mergeCell ref="BW7:BW9"/>
    <mergeCell ref="BX7:BX9"/>
    <mergeCell ref="BY7:BY9"/>
    <mergeCell ref="Q10:AT10"/>
    <mergeCell ref="AV10:BY10"/>
    <mergeCell ref="BP7:BP9"/>
    <mergeCell ref="BQ7:BQ9"/>
    <mergeCell ref="BR7:BR9"/>
    <mergeCell ref="BS7:BS9"/>
    <mergeCell ref="BT7:BT9"/>
    <mergeCell ref="BU7:BU9"/>
    <mergeCell ref="BJ7:BJ9"/>
    <mergeCell ref="BK7:BK9"/>
    <mergeCell ref="BL7:BL9"/>
    <mergeCell ref="BM7:BM9"/>
    <mergeCell ref="BN7:BN9"/>
    <mergeCell ref="BO7:BO9"/>
    <mergeCell ref="BD7:BD9"/>
    <mergeCell ref="BE7:BE9"/>
    <mergeCell ref="BF7:BF9"/>
    <mergeCell ref="BG7:BG9"/>
    <mergeCell ref="BH7:BH9"/>
    <mergeCell ref="BI7:BI9"/>
    <mergeCell ref="BC7:BC9"/>
    <mergeCell ref="AR7:AR9"/>
    <mergeCell ref="AS7:AS9"/>
    <mergeCell ref="AT7:AT9"/>
    <mergeCell ref="AV7:AV9"/>
    <mergeCell ref="AW7:AW9"/>
    <mergeCell ref="AX7:AX9"/>
    <mergeCell ref="AY7:AY9"/>
    <mergeCell ref="AZ7:AZ9"/>
    <mergeCell ref="BA7:BA9"/>
    <mergeCell ref="BB7:BB9"/>
    <mergeCell ref="AQ7:AQ9"/>
    <mergeCell ref="AF7:AF9"/>
    <mergeCell ref="AG7:AG9"/>
    <mergeCell ref="AH7:AH9"/>
    <mergeCell ref="AI7:AI9"/>
    <mergeCell ref="AJ7:AJ9"/>
    <mergeCell ref="AK7:AK9"/>
    <mergeCell ref="AL7:AL9"/>
    <mergeCell ref="AM7:AM9"/>
    <mergeCell ref="AN7:AN9"/>
    <mergeCell ref="AO7:AO9"/>
    <mergeCell ref="AP7:AP9"/>
    <mergeCell ref="AE7:AE9"/>
    <mergeCell ref="T7:T9"/>
    <mergeCell ref="U7:U9"/>
    <mergeCell ref="V7:V9"/>
    <mergeCell ref="W7:W9"/>
    <mergeCell ref="X7:X9"/>
    <mergeCell ref="Y7:Y9"/>
    <mergeCell ref="Z7:Z9"/>
    <mergeCell ref="AA7:AA9"/>
    <mergeCell ref="AB7:AB9"/>
    <mergeCell ref="AC7:AC9"/>
    <mergeCell ref="AD7:AD9"/>
    <mergeCell ref="R5:S5"/>
    <mergeCell ref="T5:V5"/>
    <mergeCell ref="L7:L12"/>
    <mergeCell ref="M7:M12"/>
    <mergeCell ref="N7:N12"/>
    <mergeCell ref="O7:O12"/>
    <mergeCell ref="P7:P12"/>
    <mergeCell ref="Q7:Q9"/>
    <mergeCell ref="R7:R9"/>
    <mergeCell ref="S7:S9"/>
    <mergeCell ref="Y2:AA2"/>
    <mergeCell ref="R3:S3"/>
    <mergeCell ref="T3:V3"/>
    <mergeCell ref="W3:X3"/>
    <mergeCell ref="Y3:AA3"/>
    <mergeCell ref="A3:P3"/>
    <mergeCell ref="A4:P4"/>
    <mergeCell ref="R4:S4"/>
    <mergeCell ref="T4:V4"/>
    <mergeCell ref="W4:X4"/>
    <mergeCell ref="A1:P1"/>
    <mergeCell ref="R1:S1"/>
    <mergeCell ref="W1:X1"/>
    <mergeCell ref="A2:P2"/>
    <mergeCell ref="R2:S2"/>
    <mergeCell ref="T2:V2"/>
    <mergeCell ref="W2:X2"/>
  </mergeCells>
  <conditionalFormatting sqref="Q12:AT13">
    <cfRule type="expression" dxfId="103" priority="108">
      <formula>AND(Q$12="So")</formula>
    </cfRule>
    <cfRule type="expression" dxfId="102" priority="109">
      <formula>AND(Q$12="Sa")</formula>
    </cfRule>
  </conditionalFormatting>
  <conditionalFormatting sqref="Q13">
    <cfRule type="expression" dxfId="101" priority="110">
      <formula>AND(Q$13&lt;&gt;0)</formula>
    </cfRule>
  </conditionalFormatting>
  <conditionalFormatting sqref="Q13:AT13">
    <cfRule type="expression" dxfId="100" priority="98">
      <formula>VLOOKUP(Q13,Feiertage1,1,0)</formula>
    </cfRule>
  </conditionalFormatting>
  <conditionalFormatting sqref="Q7:AT7 AV7:BY7">
    <cfRule type="expression" priority="97">
      <formula>VLOOKUP(Q13,Feiertage1,2,1)</formula>
    </cfRule>
  </conditionalFormatting>
  <conditionalFormatting sqref="AV14:BY14">
    <cfRule type="expression" dxfId="99" priority="91">
      <formula>OR(AV14="FG",AV14="FG1")</formula>
    </cfRule>
    <cfRule type="expression" dxfId="98" priority="92">
      <formula>AND(AV14="K")</formula>
    </cfRule>
    <cfRule type="expression" dxfId="97" priority="93">
      <formula>AND(AV14="KSI")</formula>
    </cfRule>
    <cfRule type="expression" dxfId="96" priority="94">
      <formula>OR(AV14="SG",AV14="SG1")</formula>
    </cfRule>
    <cfRule type="expression" dxfId="95" priority="95">
      <formula>AND(AV14="KU")</formula>
    </cfRule>
    <cfRule type="expression" dxfId="94" priority="96">
      <formula>OR(AV14="U",AV14="U1")</formula>
    </cfRule>
    <cfRule type="expression" dxfId="93" priority="105">
      <formula>AND(AV$12="So")</formula>
    </cfRule>
    <cfRule type="expression" dxfId="92" priority="106">
      <formula>AND(AV$12="Sa")</formula>
    </cfRule>
  </conditionalFormatting>
  <conditionalFormatting sqref="Q10">
    <cfRule type="expression" dxfId="91" priority="111">
      <formula>AND(DAY(W13)=1,TEXT(W13,"MMMM") &amp; " "&amp;TEXT(W13,"JJJJ"),"gg")</formula>
    </cfRule>
    <cfRule type="expression" dxfId="90" priority="112">
      <formula>AND(MOD(MONTH(W$13),2)=1)</formula>
    </cfRule>
  </conditionalFormatting>
  <conditionalFormatting sqref="AV10">
    <cfRule type="expression" dxfId="89" priority="88">
      <formula>AND(DAY(BB13)=1,TEXT(BB13,"MMMM") &amp; " "&amp;TEXT(BB13,"JJJJ"),"gg")</formula>
    </cfRule>
    <cfRule type="expression" dxfId="88" priority="89">
      <formula>AND(MOD(MONTH(BB$13),2)=1)</formula>
    </cfRule>
  </conditionalFormatting>
  <conditionalFormatting sqref="Q8:AT9 AV8:BY9">
    <cfRule type="expression" priority="113">
      <formula>VLOOKUP(#REF!,Feiertage1,2,1)</formula>
    </cfRule>
  </conditionalFormatting>
  <conditionalFormatting sqref="F7:G7">
    <cfRule type="cellIs" dxfId="87" priority="86" operator="lessThan">
      <formula>0.3</formula>
    </cfRule>
    <cfRule type="cellIs" dxfId="86" priority="87" operator="greaterThanOrEqual">
      <formula>0.3</formula>
    </cfRule>
  </conditionalFormatting>
  <conditionalFormatting sqref="E7">
    <cfRule type="cellIs" dxfId="85" priority="70" operator="lessThan">
      <formula>0.3</formula>
    </cfRule>
    <cfRule type="cellIs" dxfId="84" priority="71" operator="greaterThanOrEqual">
      <formula>0.3</formula>
    </cfRule>
  </conditionalFormatting>
  <conditionalFormatting sqref="P14">
    <cfRule type="expression" dxfId="83" priority="63">
      <formula>$F14="Inaktiv"</formula>
    </cfRule>
    <cfRule type="expression" dxfId="82" priority="69">
      <formula>$G14="Eingabe korrekt!"</formula>
    </cfRule>
  </conditionalFormatting>
  <conditionalFormatting sqref="G14">
    <cfRule type="expression" dxfId="81" priority="60">
      <formula>$F14="Inaktiv"</formula>
    </cfRule>
    <cfRule type="cellIs" dxfId="80" priority="68" operator="equal">
      <formula>"Eingabe korrekt!"</formula>
    </cfRule>
  </conditionalFormatting>
  <conditionalFormatting sqref="Q12:AT12">
    <cfRule type="expression" dxfId="79" priority="67">
      <formula>VLOOKUP(Q13,Feiertage1,1,0)</formula>
    </cfRule>
  </conditionalFormatting>
  <conditionalFormatting sqref="Q14:AT14 AV14:BY14">
    <cfRule type="expression" dxfId="78" priority="66">
      <formula>VLOOKUP(Q$13,Feiertage1,1,0)</formula>
    </cfRule>
  </conditionalFormatting>
  <conditionalFormatting sqref="AV14:BY14">
    <cfRule type="expression" dxfId="77" priority="64">
      <formula>$F14="Inaktiv"</formula>
    </cfRule>
    <cfRule type="expression" dxfId="76" priority="65">
      <formula>AND(AV14="KU 1/2")</formula>
    </cfRule>
  </conditionalFormatting>
  <conditionalFormatting sqref="K14">
    <cfRule type="expression" dxfId="75" priority="62">
      <formula>$F14="Inaktiv"</formula>
    </cfRule>
  </conditionalFormatting>
  <conditionalFormatting sqref="H14:J14">
    <cfRule type="expression" dxfId="74" priority="61">
      <formula>$F14="Inaktiv"</formula>
    </cfRule>
  </conditionalFormatting>
  <conditionalFormatting sqref="A14:F14">
    <cfRule type="expression" dxfId="73" priority="59">
      <formula>$F14="Inaktiv"</formula>
    </cfRule>
  </conditionalFormatting>
  <conditionalFormatting sqref="L14">
    <cfRule type="expression" dxfId="72" priority="58">
      <formula>$F14="Inaktiv"</formula>
    </cfRule>
  </conditionalFormatting>
  <conditionalFormatting sqref="AV14:BY14">
    <cfRule type="expression" dxfId="71" priority="55">
      <formula>$F14="Inaktiv"</formula>
    </cfRule>
    <cfRule type="expression" dxfId="70" priority="56">
      <formula>AND(AV14="KU 1/2")</formula>
    </cfRule>
  </conditionalFormatting>
  <conditionalFormatting sqref="Q14:AT14">
    <cfRule type="expression" dxfId="69" priority="44">
      <formula>$F14="Inaktiv"</formula>
    </cfRule>
    <cfRule type="expression" dxfId="68" priority="45">
      <formula>AND(Q14="KU 1/2")</formula>
    </cfRule>
  </conditionalFormatting>
  <conditionalFormatting sqref="Q14:AT14">
    <cfRule type="expression" dxfId="67" priority="243">
      <formula>AND(AV14&lt;=0,COUNTIFS(Q$12,"&lt;&gt;Sa",Q$12,"&lt;&gt;So")&gt;0)</formula>
    </cfRule>
    <cfRule type="expression" dxfId="66" priority="244">
      <formula>OR(Q14="FG",Q14="FG 1/2")</formula>
    </cfRule>
    <cfRule type="expression" dxfId="65" priority="245">
      <formula>AND(Q14="K")</formula>
    </cfRule>
    <cfRule type="expression" dxfId="64" priority="246">
      <formula>AND(Q14="KSI")</formula>
    </cfRule>
    <cfRule type="expression" dxfId="63" priority="247">
      <formula>OR(Q14="SG",Q14="SG 1/2")</formula>
    </cfRule>
    <cfRule type="expression" dxfId="62" priority="248">
      <formula>AND(Q14="KU")</formula>
    </cfRule>
    <cfRule type="expression" dxfId="61" priority="249">
      <formula>OR(Q14="U",Q14="U 1/2")</formula>
    </cfRule>
    <cfRule type="expression" dxfId="60" priority="250">
      <formula>AND(Q$12="So")</formula>
    </cfRule>
    <cfRule type="expression" dxfId="59" priority="251">
      <formula>AND(Q$12="Sa")</formula>
    </cfRule>
  </conditionalFormatting>
  <conditionalFormatting sqref="D7">
    <cfRule type="cellIs" dxfId="58" priority="38" operator="lessThan">
      <formula>$D$10</formula>
    </cfRule>
    <cfRule type="cellIs" dxfId="57" priority="39" operator="greaterThanOrEqual">
      <formula>$D$10</formula>
    </cfRule>
  </conditionalFormatting>
  <conditionalFormatting sqref="D8">
    <cfRule type="expression" dxfId="56" priority="37">
      <formula>$D$8="Vorgabe erreicht!"</formula>
    </cfRule>
  </conditionalFormatting>
  <conditionalFormatting sqref="M14:O14">
    <cfRule type="expression" dxfId="55" priority="36">
      <formula>$F14="Inaktiv"</formula>
    </cfRule>
  </conditionalFormatting>
  <conditionalFormatting sqref="AV15:BY19">
    <cfRule type="expression" dxfId="54" priority="17">
      <formula>OR(AV15="FG",AV15="FG1")</formula>
    </cfRule>
    <cfRule type="expression" dxfId="53" priority="18">
      <formula>AND(AV15="K")</formula>
    </cfRule>
    <cfRule type="expression" dxfId="52" priority="19">
      <formula>AND(AV15="KSI")</formula>
    </cfRule>
    <cfRule type="expression" dxfId="51" priority="20">
      <formula>OR(AV15="SG",AV15="SG1")</formula>
    </cfRule>
    <cfRule type="expression" dxfId="50" priority="21">
      <formula>AND(AV15="KU")</formula>
    </cfRule>
    <cfRule type="expression" dxfId="49" priority="22">
      <formula>OR(AV15="U",AV15="U1")</formula>
    </cfRule>
    <cfRule type="expression" dxfId="48" priority="23">
      <formula>AND(AV$12="So")</formula>
    </cfRule>
    <cfRule type="expression" dxfId="47" priority="24">
      <formula>AND(AV$12="Sa")</formula>
    </cfRule>
  </conditionalFormatting>
  <conditionalFormatting sqref="P15:P19">
    <cfRule type="expression" dxfId="46" priority="12">
      <formula>$F15="Inaktiv"</formula>
    </cfRule>
    <cfRule type="expression" dxfId="45" priority="16">
      <formula>$G15="Eingabe korrekt!"</formula>
    </cfRule>
  </conditionalFormatting>
  <conditionalFormatting sqref="Q15:AT19 AV15:BY19">
    <cfRule type="expression" dxfId="44" priority="15">
      <formula>VLOOKUP(Q$13,Feiertage1,1,0)</formula>
    </cfRule>
  </conditionalFormatting>
  <conditionalFormatting sqref="AV15:BY19">
    <cfRule type="expression" dxfId="43" priority="13">
      <formula>$F15="Inaktiv"</formula>
    </cfRule>
    <cfRule type="expression" dxfId="42" priority="14">
      <formula>AND(AV15="KU 1/2")</formula>
    </cfRule>
  </conditionalFormatting>
  <conditionalFormatting sqref="K15:K19">
    <cfRule type="expression" dxfId="41" priority="11">
      <formula>$F15="Inaktiv"</formula>
    </cfRule>
  </conditionalFormatting>
  <conditionalFormatting sqref="L15:L19">
    <cfRule type="expression" dxfId="40" priority="10">
      <formula>$F15="Inaktiv"</formula>
    </cfRule>
  </conditionalFormatting>
  <conditionalFormatting sqref="AV15:BY19">
    <cfRule type="expression" dxfId="39" priority="8">
      <formula>$F15="Inaktiv"</formula>
    </cfRule>
    <cfRule type="expression" dxfId="38" priority="9">
      <formula>AND(AV15="KU 1/2")</formula>
    </cfRule>
  </conditionalFormatting>
  <conditionalFormatting sqref="Q15:AT19">
    <cfRule type="expression" dxfId="37" priority="6">
      <formula>$F15="Inaktiv"</formula>
    </cfRule>
    <cfRule type="expression" dxfId="36" priority="7">
      <formula>AND(Q15="KU 1/2")</formula>
    </cfRule>
  </conditionalFormatting>
  <conditionalFormatting sqref="Q15:AT19">
    <cfRule type="expression" dxfId="35" priority="25">
      <formula>AND(AV15&lt;=0,COUNTIFS(Q$12,"&lt;&gt;Sa",Q$12,"&lt;&gt;So")&gt;0)</formula>
    </cfRule>
    <cfRule type="expression" dxfId="34" priority="26">
      <formula>OR(Q15="FG",Q15="FG 1/2")</formula>
    </cfRule>
    <cfRule type="expression" dxfId="33" priority="27">
      <formula>AND(Q15="K")</formula>
    </cfRule>
    <cfRule type="expression" dxfId="32" priority="28">
      <formula>AND(Q15="KSI")</formula>
    </cfRule>
    <cfRule type="expression" dxfId="31" priority="29">
      <formula>OR(Q15="SG",Q15="SG 1/2")</formula>
    </cfRule>
    <cfRule type="expression" dxfId="30" priority="30">
      <formula>AND(Q15="KU")</formula>
    </cfRule>
    <cfRule type="expression" dxfId="29" priority="31">
      <formula>OR(Q15="U",Q15="U 1/2")</formula>
    </cfRule>
    <cfRule type="expression" dxfId="28" priority="32">
      <formula>AND(Q$12="So")</formula>
    </cfRule>
    <cfRule type="expression" dxfId="27" priority="33">
      <formula>AND(Q$12="Sa")</formula>
    </cfRule>
  </conditionalFormatting>
  <conditionalFormatting sqref="M15:O19">
    <cfRule type="expression" dxfId="26" priority="5">
      <formula>$F15="Inaktiv"</formula>
    </cfRule>
  </conditionalFormatting>
  <conditionalFormatting sqref="G15:G19">
    <cfRule type="expression" dxfId="25" priority="2">
      <formula>$F15="Inaktiv"</formula>
    </cfRule>
    <cfRule type="cellIs" dxfId="24" priority="4" operator="equal">
      <formula>"Eingabe korrekt!"</formula>
    </cfRule>
  </conditionalFormatting>
  <conditionalFormatting sqref="H15:J19">
    <cfRule type="expression" dxfId="23" priority="3">
      <formula>$F15="Inaktiv"</formula>
    </cfRule>
  </conditionalFormatting>
  <conditionalFormatting sqref="A15:F19">
    <cfRule type="expression" dxfId="22" priority="1">
      <formula>$F15="Inaktiv"</formula>
    </cfRule>
  </conditionalFormatting>
  <dataValidations count="2">
    <dataValidation type="list" allowBlank="1" showInputMessage="1" showErrorMessage="1" sqref="F14" xr:uid="{9D066AE8-D097-436A-8A9B-B8210E499441}">
      <formula1>KUOption</formula1>
    </dataValidation>
    <dataValidation type="list" allowBlank="1" showInputMessage="1" showErrorMessage="1" sqref="Q14:AT19" xr:uid="{5C6C2299-AC8D-4ECD-A1A9-D36E8CDE9A50}">
      <formula1>IF($F14="Inaktiv",Status,IF(OR(AV14&lt;=0,COUNTIF(Q$7,"&gt;""")&gt;=1),NonWorkTime,Fehlgrund))</formula1>
    </dataValidation>
  </dataValidations>
  <pageMargins left="0.7" right="0.7" top="0.78740157499999996" bottom="0.78740157499999996" header="0.3" footer="0.3"/>
  <pageSetup paperSize="9" scale="98" fitToWidth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7" id="{72FD8E65-C28A-4FC5-9CD4-B9C8D7633817}">
            <xm:f>AND(Q$13&gt;='Feiertage und Ferien'!$C$5,AND(Q$13&lt;='Feiertage und Ferien'!$D$5))</xm:f>
            <x14:dxf>
              <fill>
                <patternFill>
                  <bgColor rgb="FF92D050"/>
                </patternFill>
              </fill>
            </x14:dxf>
          </x14:cfRule>
          <xm:sqref>Q13:AT13</xm:sqref>
        </x14:conditionalFormatting>
        <x14:conditionalFormatting xmlns:xm="http://schemas.microsoft.com/office/excel/2006/main">
          <x14:cfRule type="expression" priority="99" id="{DACF75A9-C8B9-4ADD-AEB1-B0E2951133BC}">
            <xm:f>AND(Q$13&gt;='Feiertage und Ferien'!$C$11,AND(Q$13&lt;='Feiertage und Ferien'!$D$11))</xm:f>
            <x14:dxf>
              <fill>
                <patternFill>
                  <bgColor rgb="FF92D050"/>
                </patternFill>
              </fill>
            </x14:dxf>
          </x14:cfRule>
          <x14:cfRule type="expression" priority="100" id="{FBB81646-56D6-4898-9A28-BEFAFC9567E2}">
            <xm:f>AND(Q$13&gt;='Feiertage und Ferien'!$C$10,AND(Q$13&lt;='Feiertage und Ferien'!$D$10))</xm:f>
            <x14:dxf>
              <fill>
                <patternFill>
                  <bgColor rgb="FF92D050"/>
                </patternFill>
              </fill>
            </x14:dxf>
          </x14:cfRule>
          <x14:cfRule type="expression" priority="101" id="{DE6CFA54-2664-4BA3-B3BB-AE5129F4C5C7}">
            <xm:f>AND(Q$13&gt;='Feiertage und Ferien'!$C$9,AND(Q$13&lt;='Feiertage und Ferien'!$D$9))</xm:f>
            <x14:dxf>
              <fill>
                <patternFill>
                  <bgColor rgb="FF92D050"/>
                </patternFill>
              </fill>
            </x14:dxf>
          </x14:cfRule>
          <x14:cfRule type="expression" priority="102" id="{55F09D47-C800-4B8E-9FB6-FEFB1260A5A1}">
            <xm:f>AND(Q$13&gt;='Feiertage und Ferien'!$C$8,AND(Q$13&lt;='Feiertage und Ferien'!$D$8))</xm:f>
            <x14:dxf>
              <fill>
                <patternFill>
                  <bgColor rgb="FF92D050"/>
                </patternFill>
              </fill>
            </x14:dxf>
          </x14:cfRule>
          <x14:cfRule type="expression" priority="103" id="{5992B1FF-8337-48A6-AE4B-7D10D8175C7F}">
            <xm:f>AND(Q$13&gt;='Feiertage und Ferien'!$C$7,AND(Q$13&lt;='Feiertage und Ferien'!$D$7))</xm:f>
            <x14:dxf>
              <fill>
                <patternFill>
                  <bgColor rgb="FF92D050"/>
                </patternFill>
              </fill>
            </x14:dxf>
          </x14:cfRule>
          <x14:cfRule type="expression" priority="104" id="{16E7DD4D-A4C2-49E8-9851-001A9EDD42DA}">
            <xm:f>AND(Q$13&gt;='Feiertage und Ferien'!$C$6,AND(Q$13&lt;='Feiertage und Ferien'!$D$6))</xm:f>
            <x14:dxf>
              <fill>
                <patternFill>
                  <bgColor rgb="FF92D050"/>
                </patternFill>
              </fill>
            </x14:dxf>
          </x14:cfRule>
          <xm:sqref>Q13:AT13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2F049-DBB7-48D7-8976-DCF9ADBF9DFD}">
  <sheetPr codeName="Tabelle3"/>
  <dimension ref="A1:J24"/>
  <sheetViews>
    <sheetView view="pageBreakPreview" zoomScaleNormal="100" zoomScaleSheetLayoutView="100" workbookViewId="0">
      <pane ySplit="1" topLeftCell="A2" activePane="bottomLeft" state="frozen"/>
      <selection sqref="A1:P1"/>
      <selection pane="bottomLeft"/>
    </sheetView>
  </sheetViews>
  <sheetFormatPr baseColWidth="10" defaultColWidth="11.42578125" defaultRowHeight="20.100000000000001" customHeight="1" x14ac:dyDescent="0.25"/>
  <cols>
    <col min="1" max="1" width="9.28515625" style="12" bestFit="1" customWidth="1"/>
    <col min="2" max="2" width="22.5703125" style="25" bestFit="1" customWidth="1"/>
    <col min="3" max="3" width="8.5703125" style="14" bestFit="1" customWidth="1"/>
    <col min="4" max="4" width="7.42578125" style="14" bestFit="1" customWidth="1"/>
    <col min="5" max="6" width="8" style="14" bestFit="1" customWidth="1"/>
    <col min="7" max="7" width="7.28515625" style="14" bestFit="1" customWidth="1"/>
    <col min="8" max="8" width="7.5703125" style="14" bestFit="1" customWidth="1"/>
    <col min="9" max="9" width="7.7109375" style="14" bestFit="1" customWidth="1"/>
    <col min="10" max="10" width="10.85546875" style="14" bestFit="1" customWidth="1"/>
    <col min="11" max="16384" width="11.42578125" style="12"/>
  </cols>
  <sheetData>
    <row r="1" spans="1:10" s="23" customFormat="1" ht="20.100000000000001" customHeight="1" x14ac:dyDescent="0.25">
      <c r="A1" s="20" t="s">
        <v>31</v>
      </c>
      <c r="B1" s="24" t="s">
        <v>32</v>
      </c>
      <c r="C1" s="21" t="s">
        <v>33</v>
      </c>
      <c r="D1" s="21" t="s">
        <v>34</v>
      </c>
      <c r="E1" s="21" t="s">
        <v>35</v>
      </c>
      <c r="F1" s="21" t="s">
        <v>36</v>
      </c>
      <c r="G1" s="21" t="s">
        <v>37</v>
      </c>
      <c r="H1" s="21" t="s">
        <v>38</v>
      </c>
      <c r="I1" s="21" t="s">
        <v>39</v>
      </c>
      <c r="J1" s="22" t="s">
        <v>40</v>
      </c>
    </row>
    <row r="2" spans="1:10" ht="20.100000000000001" customHeight="1" x14ac:dyDescent="0.25">
      <c r="A2" s="18">
        <v>500000</v>
      </c>
      <c r="B2" s="70" t="s">
        <v>131</v>
      </c>
      <c r="C2" s="13">
        <v>7.8</v>
      </c>
      <c r="D2" s="13">
        <v>7.8</v>
      </c>
      <c r="E2" s="13">
        <v>7.8</v>
      </c>
      <c r="F2" s="13">
        <v>7.8</v>
      </c>
      <c r="G2" s="13">
        <v>7.8</v>
      </c>
      <c r="H2" s="13">
        <v>0</v>
      </c>
      <c r="I2" s="13">
        <v>0</v>
      </c>
      <c r="J2" s="19">
        <f t="shared" ref="J2" si="0">SUM(C2:I2)</f>
        <v>39</v>
      </c>
    </row>
    <row r="3" spans="1:10" ht="20.100000000000001" customHeight="1" x14ac:dyDescent="0.25">
      <c r="A3" s="18">
        <v>1300</v>
      </c>
      <c r="B3" s="70" t="s">
        <v>132</v>
      </c>
      <c r="C3" s="13">
        <v>8</v>
      </c>
      <c r="D3" s="13">
        <v>8</v>
      </c>
      <c r="E3" s="13">
        <v>8</v>
      </c>
      <c r="F3" s="13">
        <v>8</v>
      </c>
      <c r="G3" s="13">
        <v>7</v>
      </c>
      <c r="H3" s="13">
        <v>0</v>
      </c>
      <c r="I3" s="13">
        <v>0</v>
      </c>
      <c r="J3" s="19">
        <v>39</v>
      </c>
    </row>
    <row r="4" spans="1:10" ht="20.100000000000001" customHeight="1" x14ac:dyDescent="0.25">
      <c r="A4" s="18">
        <v>10106</v>
      </c>
      <c r="B4" s="70" t="s">
        <v>133</v>
      </c>
      <c r="C4" s="13">
        <v>5</v>
      </c>
      <c r="D4" s="13">
        <v>5</v>
      </c>
      <c r="E4" s="13">
        <v>5</v>
      </c>
      <c r="F4" s="13">
        <v>5</v>
      </c>
      <c r="G4" s="13">
        <v>5</v>
      </c>
      <c r="H4" s="13">
        <v>0</v>
      </c>
      <c r="I4" s="13">
        <v>0</v>
      </c>
      <c r="J4" s="19">
        <v>25</v>
      </c>
    </row>
    <row r="5" spans="1:10" ht="20.100000000000001" customHeight="1" x14ac:dyDescent="0.25">
      <c r="A5" s="18">
        <v>10080</v>
      </c>
      <c r="B5" s="70" t="s">
        <v>134</v>
      </c>
      <c r="C5" s="13">
        <v>8</v>
      </c>
      <c r="D5" s="13">
        <v>8</v>
      </c>
      <c r="E5" s="13">
        <v>8</v>
      </c>
      <c r="F5" s="13">
        <v>8</v>
      </c>
      <c r="G5" s="13">
        <v>7</v>
      </c>
      <c r="H5" s="13">
        <v>0</v>
      </c>
      <c r="I5" s="13">
        <v>0</v>
      </c>
      <c r="J5" s="19">
        <v>39</v>
      </c>
    </row>
    <row r="6" spans="1:10" ht="20.100000000000001" customHeight="1" x14ac:dyDescent="0.25">
      <c r="A6" s="18">
        <v>10125</v>
      </c>
      <c r="B6" s="70" t="s">
        <v>135</v>
      </c>
      <c r="C6" s="13">
        <v>5</v>
      </c>
      <c r="D6" s="13">
        <v>5</v>
      </c>
      <c r="E6" s="13">
        <v>5</v>
      </c>
      <c r="F6" s="13">
        <v>5</v>
      </c>
      <c r="G6" s="13">
        <v>5</v>
      </c>
      <c r="H6" s="13">
        <v>0</v>
      </c>
      <c r="I6" s="13">
        <v>0</v>
      </c>
      <c r="J6" s="19">
        <v>25</v>
      </c>
    </row>
    <row r="7" spans="1:10" ht="20.100000000000001" customHeight="1" x14ac:dyDescent="0.25">
      <c r="A7" s="18">
        <v>10059</v>
      </c>
      <c r="B7" s="70" t="s">
        <v>136</v>
      </c>
      <c r="C7" s="13">
        <v>5</v>
      </c>
      <c r="D7" s="13">
        <v>5</v>
      </c>
      <c r="E7" s="13">
        <v>5</v>
      </c>
      <c r="F7" s="13">
        <v>5</v>
      </c>
      <c r="G7" s="13">
        <v>0</v>
      </c>
      <c r="H7" s="13">
        <v>0</v>
      </c>
      <c r="I7" s="13">
        <v>0</v>
      </c>
      <c r="J7" s="19">
        <v>20</v>
      </c>
    </row>
    <row r="8" spans="1:10" ht="20.100000000000001" customHeight="1" x14ac:dyDescent="0.25">
      <c r="A8" s="18">
        <v>10041</v>
      </c>
      <c r="B8" s="70" t="s">
        <v>137</v>
      </c>
      <c r="C8" s="13">
        <v>8</v>
      </c>
      <c r="D8" s="13">
        <v>8</v>
      </c>
      <c r="E8" s="13">
        <v>8</v>
      </c>
      <c r="F8" s="13">
        <v>8</v>
      </c>
      <c r="G8" s="13">
        <v>7</v>
      </c>
      <c r="H8" s="13">
        <v>0</v>
      </c>
      <c r="I8" s="13">
        <v>0</v>
      </c>
      <c r="J8" s="19">
        <v>39</v>
      </c>
    </row>
    <row r="9" spans="1:10" ht="20.100000000000001" customHeight="1" x14ac:dyDescent="0.25">
      <c r="A9" s="18">
        <v>10075</v>
      </c>
      <c r="B9" s="70" t="s">
        <v>138</v>
      </c>
      <c r="C9" s="13">
        <v>8</v>
      </c>
      <c r="D9" s="13">
        <v>8</v>
      </c>
      <c r="E9" s="13">
        <v>8</v>
      </c>
      <c r="F9" s="13">
        <v>8</v>
      </c>
      <c r="G9" s="13">
        <v>7</v>
      </c>
      <c r="H9" s="13">
        <v>0</v>
      </c>
      <c r="I9" s="13">
        <v>0</v>
      </c>
      <c r="J9" s="19">
        <v>39</v>
      </c>
    </row>
    <row r="10" spans="1:10" ht="20.100000000000001" customHeight="1" x14ac:dyDescent="0.25">
      <c r="A10" s="18">
        <v>10046</v>
      </c>
      <c r="B10" s="70" t="s">
        <v>139</v>
      </c>
      <c r="C10" s="13">
        <v>8</v>
      </c>
      <c r="D10" s="13">
        <v>8</v>
      </c>
      <c r="E10" s="13">
        <v>8</v>
      </c>
      <c r="F10" s="13">
        <v>8</v>
      </c>
      <c r="G10" s="13">
        <v>7</v>
      </c>
      <c r="H10" s="13">
        <v>0</v>
      </c>
      <c r="I10" s="13">
        <v>0</v>
      </c>
      <c r="J10" s="19">
        <v>39</v>
      </c>
    </row>
    <row r="11" spans="1:10" ht="20.100000000000001" customHeight="1" x14ac:dyDescent="0.25">
      <c r="A11" s="18">
        <v>10031</v>
      </c>
      <c r="B11" s="70" t="s">
        <v>140</v>
      </c>
      <c r="C11" s="13">
        <v>8</v>
      </c>
      <c r="D11" s="13">
        <v>8</v>
      </c>
      <c r="E11" s="13">
        <v>8</v>
      </c>
      <c r="F11" s="13">
        <v>8</v>
      </c>
      <c r="G11" s="13">
        <v>7</v>
      </c>
      <c r="H11" s="13">
        <v>0</v>
      </c>
      <c r="I11" s="13">
        <v>0</v>
      </c>
      <c r="J11" s="19">
        <v>39</v>
      </c>
    </row>
    <row r="12" spans="1:10" ht="20.100000000000001" customHeight="1" x14ac:dyDescent="0.25">
      <c r="A12" s="18">
        <v>10070</v>
      </c>
      <c r="B12" s="70" t="s">
        <v>141</v>
      </c>
      <c r="C12" s="13">
        <v>8</v>
      </c>
      <c r="D12" s="13">
        <v>8</v>
      </c>
      <c r="E12" s="13">
        <v>8</v>
      </c>
      <c r="F12" s="13">
        <v>8</v>
      </c>
      <c r="G12" s="13">
        <v>7</v>
      </c>
      <c r="H12" s="13">
        <v>0</v>
      </c>
      <c r="I12" s="13">
        <v>0</v>
      </c>
      <c r="J12" s="19">
        <v>39</v>
      </c>
    </row>
    <row r="13" spans="1:10" ht="20.100000000000001" customHeight="1" x14ac:dyDescent="0.25">
      <c r="A13" s="18">
        <v>10033</v>
      </c>
      <c r="B13" s="70" t="s">
        <v>142</v>
      </c>
      <c r="C13" s="13">
        <v>8</v>
      </c>
      <c r="D13" s="13">
        <v>8</v>
      </c>
      <c r="E13" s="13">
        <v>8</v>
      </c>
      <c r="F13" s="13">
        <v>8</v>
      </c>
      <c r="G13" s="13">
        <v>7</v>
      </c>
      <c r="H13" s="13">
        <v>0</v>
      </c>
      <c r="I13" s="13">
        <v>0</v>
      </c>
      <c r="J13" s="19">
        <v>39</v>
      </c>
    </row>
    <row r="14" spans="1:10" ht="20.100000000000001" customHeight="1" x14ac:dyDescent="0.25">
      <c r="A14" s="18">
        <v>10130</v>
      </c>
      <c r="B14" s="70" t="s">
        <v>143</v>
      </c>
      <c r="C14" s="13">
        <v>5</v>
      </c>
      <c r="D14" s="13">
        <v>5</v>
      </c>
      <c r="E14" s="13">
        <v>5</v>
      </c>
      <c r="F14" s="13">
        <v>5</v>
      </c>
      <c r="G14" s="13">
        <v>0</v>
      </c>
      <c r="H14" s="13">
        <v>0</v>
      </c>
      <c r="I14" s="13">
        <v>0</v>
      </c>
      <c r="J14" s="19">
        <v>20</v>
      </c>
    </row>
    <row r="15" spans="1:10" ht="20.100000000000001" customHeight="1" x14ac:dyDescent="0.25">
      <c r="A15" s="18">
        <v>10050</v>
      </c>
      <c r="B15" s="70" t="s">
        <v>144</v>
      </c>
      <c r="C15" s="13">
        <v>8</v>
      </c>
      <c r="D15" s="13">
        <v>8</v>
      </c>
      <c r="E15" s="13">
        <v>8</v>
      </c>
      <c r="F15" s="13">
        <v>8</v>
      </c>
      <c r="G15" s="13">
        <v>7</v>
      </c>
      <c r="H15" s="13">
        <v>0</v>
      </c>
      <c r="I15" s="13">
        <v>0</v>
      </c>
      <c r="J15" s="19">
        <v>39</v>
      </c>
    </row>
    <row r="16" spans="1:10" ht="20.100000000000001" customHeight="1" x14ac:dyDescent="0.25">
      <c r="A16" s="18">
        <v>10021</v>
      </c>
      <c r="B16" s="70" t="s">
        <v>145</v>
      </c>
      <c r="C16" s="13">
        <v>8</v>
      </c>
      <c r="D16" s="13">
        <v>8</v>
      </c>
      <c r="E16" s="13">
        <v>8</v>
      </c>
      <c r="F16" s="13">
        <v>8</v>
      </c>
      <c r="G16" s="13">
        <v>7</v>
      </c>
      <c r="H16" s="13">
        <v>0</v>
      </c>
      <c r="I16" s="13">
        <v>0</v>
      </c>
      <c r="J16" s="19">
        <v>39</v>
      </c>
    </row>
    <row r="17" spans="1:10" ht="20.100000000000001" customHeight="1" x14ac:dyDescent="0.25">
      <c r="A17" s="18">
        <v>10060</v>
      </c>
      <c r="B17" s="70" t="s">
        <v>146</v>
      </c>
      <c r="C17" s="13">
        <v>8</v>
      </c>
      <c r="D17" s="13">
        <v>8</v>
      </c>
      <c r="E17" s="13">
        <v>8</v>
      </c>
      <c r="F17" s="13">
        <v>8</v>
      </c>
      <c r="G17" s="13">
        <v>7</v>
      </c>
      <c r="H17" s="13">
        <v>0</v>
      </c>
      <c r="I17" s="13">
        <v>0</v>
      </c>
      <c r="J17" s="19">
        <v>39</v>
      </c>
    </row>
    <row r="18" spans="1:10" ht="20.100000000000001" customHeight="1" x14ac:dyDescent="0.25">
      <c r="A18" s="18">
        <v>10011</v>
      </c>
      <c r="B18" s="70" t="s">
        <v>147</v>
      </c>
      <c r="C18" s="13">
        <v>8</v>
      </c>
      <c r="D18" s="13">
        <v>8</v>
      </c>
      <c r="E18" s="13">
        <v>8</v>
      </c>
      <c r="F18" s="13">
        <v>8</v>
      </c>
      <c r="G18" s="13">
        <v>7</v>
      </c>
      <c r="H18" s="13">
        <v>0</v>
      </c>
      <c r="I18" s="13">
        <v>0</v>
      </c>
      <c r="J18" s="19">
        <v>39</v>
      </c>
    </row>
    <row r="19" spans="1:10" ht="20.100000000000001" customHeight="1" x14ac:dyDescent="0.25">
      <c r="A19" s="18">
        <v>10120</v>
      </c>
      <c r="B19" s="70" t="s">
        <v>148</v>
      </c>
      <c r="C19" s="13">
        <v>4</v>
      </c>
      <c r="D19" s="13">
        <v>4</v>
      </c>
      <c r="E19" s="13">
        <v>4</v>
      </c>
      <c r="F19" s="13">
        <v>4</v>
      </c>
      <c r="G19" s="13">
        <v>4</v>
      </c>
      <c r="H19" s="13">
        <v>0</v>
      </c>
      <c r="I19" s="13">
        <v>0</v>
      </c>
      <c r="J19" s="19">
        <v>20</v>
      </c>
    </row>
    <row r="20" spans="1:10" ht="20.100000000000001" customHeight="1" x14ac:dyDescent="0.25">
      <c r="A20" s="18">
        <v>1000</v>
      </c>
      <c r="B20" s="70" t="s">
        <v>149</v>
      </c>
      <c r="C20" s="13">
        <v>8</v>
      </c>
      <c r="D20" s="13">
        <v>8</v>
      </c>
      <c r="E20" s="13">
        <v>8</v>
      </c>
      <c r="F20" s="13">
        <v>8</v>
      </c>
      <c r="G20" s="13">
        <v>7</v>
      </c>
      <c r="H20" s="13">
        <v>0</v>
      </c>
      <c r="I20" s="13">
        <v>0</v>
      </c>
      <c r="J20" s="19">
        <v>39</v>
      </c>
    </row>
    <row r="21" spans="1:10" ht="20.100000000000001" customHeight="1" x14ac:dyDescent="0.25">
      <c r="A21" s="18">
        <v>800000</v>
      </c>
      <c r="B21" s="70" t="s">
        <v>150</v>
      </c>
      <c r="C21" s="13">
        <v>8</v>
      </c>
      <c r="D21" s="13">
        <v>8</v>
      </c>
      <c r="E21" s="13">
        <v>8</v>
      </c>
      <c r="F21" s="13">
        <v>8</v>
      </c>
      <c r="G21" s="13">
        <v>7</v>
      </c>
      <c r="H21" s="13">
        <v>0</v>
      </c>
      <c r="I21" s="13">
        <v>0</v>
      </c>
      <c r="J21" s="19">
        <v>39</v>
      </c>
    </row>
    <row r="22" spans="1:10" ht="20.100000000000001" customHeight="1" x14ac:dyDescent="0.25">
      <c r="A22" s="18">
        <v>10103</v>
      </c>
      <c r="B22" s="70" t="s">
        <v>151</v>
      </c>
      <c r="C22" s="13">
        <v>9.75</v>
      </c>
      <c r="D22" s="13">
        <v>0</v>
      </c>
      <c r="E22" s="13">
        <v>9.75</v>
      </c>
      <c r="F22" s="13">
        <v>9.75</v>
      </c>
      <c r="G22" s="13">
        <v>9.75</v>
      </c>
      <c r="H22" s="13">
        <v>0</v>
      </c>
      <c r="I22" s="13">
        <v>0</v>
      </c>
      <c r="J22" s="19">
        <v>39</v>
      </c>
    </row>
    <row r="23" spans="1:10" ht="20.100000000000001" customHeight="1" x14ac:dyDescent="0.25">
      <c r="A23" s="18">
        <v>10090</v>
      </c>
      <c r="B23" s="70" t="s">
        <v>152</v>
      </c>
      <c r="C23" s="13">
        <v>8</v>
      </c>
      <c r="D23" s="13">
        <v>8</v>
      </c>
      <c r="E23" s="13">
        <v>8</v>
      </c>
      <c r="F23" s="13">
        <v>8</v>
      </c>
      <c r="G23" s="13">
        <v>7</v>
      </c>
      <c r="H23" s="13">
        <v>0</v>
      </c>
      <c r="I23" s="13">
        <v>0</v>
      </c>
      <c r="J23" s="19">
        <v>39</v>
      </c>
    </row>
    <row r="24" spans="1:10" ht="20.100000000000001" customHeight="1" x14ac:dyDescent="0.25">
      <c r="A24" s="18">
        <v>10001</v>
      </c>
      <c r="B24" s="70" t="s">
        <v>153</v>
      </c>
      <c r="C24" s="13">
        <v>8</v>
      </c>
      <c r="D24" s="13">
        <v>8</v>
      </c>
      <c r="E24" s="13">
        <v>8</v>
      </c>
      <c r="F24" s="13">
        <v>8</v>
      </c>
      <c r="G24" s="13">
        <v>7</v>
      </c>
      <c r="H24" s="13">
        <v>0</v>
      </c>
      <c r="I24" s="13">
        <v>0</v>
      </c>
      <c r="J24" s="19">
        <v>39</v>
      </c>
    </row>
  </sheetData>
  <phoneticPr fontId="11" type="noConversion"/>
  <pageMargins left="0.70866141732283472" right="0.70866141732283472" top="0.78740157480314965" bottom="0.78740157480314965" header="0.31496062992125984" footer="0.31496062992125984"/>
  <pageSetup paperSize="9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4"/>
  <dimension ref="B1:O35"/>
  <sheetViews>
    <sheetView showGridLines="0" workbookViewId="0">
      <selection activeCell="K21" sqref="K21"/>
    </sheetView>
  </sheetViews>
  <sheetFormatPr baseColWidth="10" defaultColWidth="11.42578125" defaultRowHeight="15" x14ac:dyDescent="0.25"/>
  <cols>
    <col min="2" max="2" width="25.7109375" bestFit="1" customWidth="1"/>
    <col min="6" max="6" width="3.7109375" bestFit="1" customWidth="1"/>
    <col min="7" max="7" width="28.5703125" bestFit="1" customWidth="1"/>
    <col min="8" max="8" width="22.140625" bestFit="1" customWidth="1"/>
    <col min="9" max="9" width="14.85546875" bestFit="1" customWidth="1"/>
    <col min="11" max="11" width="13.42578125" style="49" customWidth="1"/>
    <col min="12" max="13" width="12.7109375" style="49" customWidth="1"/>
    <col min="14" max="15" width="22.5703125" style="49" bestFit="1" customWidth="1"/>
  </cols>
  <sheetData>
    <row r="1" spans="2:15" x14ac:dyDescent="0.25">
      <c r="B1" t="s">
        <v>41</v>
      </c>
    </row>
    <row r="2" spans="2:15" ht="18.75" x14ac:dyDescent="0.3">
      <c r="B2" s="45">
        <v>2020</v>
      </c>
      <c r="K2" s="50" t="s">
        <v>42</v>
      </c>
    </row>
    <row r="3" spans="2:15" x14ac:dyDescent="0.25">
      <c r="B3" s="11"/>
    </row>
    <row r="4" spans="2:15" x14ac:dyDescent="0.25">
      <c r="B4" s="1" t="s">
        <v>43</v>
      </c>
      <c r="C4" s="1" t="s">
        <v>44</v>
      </c>
      <c r="D4" s="1" t="s">
        <v>45</v>
      </c>
      <c r="E4" s="5"/>
      <c r="F4" s="1"/>
      <c r="G4" s="1" t="s">
        <v>46</v>
      </c>
      <c r="H4" s="1" t="s">
        <v>47</v>
      </c>
      <c r="I4" s="1" t="s">
        <v>48</v>
      </c>
      <c r="K4" s="51" t="s">
        <v>49</v>
      </c>
      <c r="L4" s="51" t="s">
        <v>50</v>
      </c>
      <c r="M4" s="51" t="s">
        <v>51</v>
      </c>
      <c r="N4" s="51" t="s">
        <v>52</v>
      </c>
      <c r="O4" s="51" t="s">
        <v>27</v>
      </c>
    </row>
    <row r="5" spans="2:15" ht="15" customHeight="1" x14ac:dyDescent="0.25">
      <c r="B5" s="6" t="s">
        <v>53</v>
      </c>
      <c r="C5" s="7">
        <v>43831</v>
      </c>
      <c r="D5" s="7">
        <v>43834</v>
      </c>
      <c r="E5" s="4"/>
      <c r="F5" s="122" t="s">
        <v>54</v>
      </c>
      <c r="G5" s="2">
        <v>43831</v>
      </c>
      <c r="H5" s="3" t="s">
        <v>55</v>
      </c>
      <c r="I5" s="3" t="s">
        <v>56</v>
      </c>
      <c r="J5" s="10"/>
      <c r="K5" s="49" t="s">
        <v>30</v>
      </c>
      <c r="L5" s="49" t="s">
        <v>57</v>
      </c>
      <c r="M5" s="49" t="s">
        <v>58</v>
      </c>
      <c r="N5" s="49" t="s">
        <v>59</v>
      </c>
      <c r="O5" s="60">
        <v>0</v>
      </c>
    </row>
    <row r="6" spans="2:15" x14ac:dyDescent="0.25">
      <c r="B6" s="6" t="s">
        <v>60</v>
      </c>
      <c r="C6" s="7" t="s">
        <v>61</v>
      </c>
      <c r="D6" s="7" t="s">
        <v>61</v>
      </c>
      <c r="E6" s="4"/>
      <c r="F6" s="122"/>
      <c r="G6" s="2">
        <v>43931</v>
      </c>
      <c r="H6" s="3" t="s">
        <v>62</v>
      </c>
      <c r="I6" s="3" t="s">
        <v>63</v>
      </c>
      <c r="J6" s="10"/>
      <c r="K6" s="49" t="s">
        <v>64</v>
      </c>
      <c r="N6" s="49" t="s">
        <v>65</v>
      </c>
      <c r="O6" s="60">
        <v>0</v>
      </c>
    </row>
    <row r="7" spans="2:15" x14ac:dyDescent="0.25">
      <c r="B7" s="6" t="s">
        <v>66</v>
      </c>
      <c r="C7" s="7">
        <v>43927</v>
      </c>
      <c r="D7" s="7">
        <v>43939</v>
      </c>
      <c r="E7" s="4"/>
      <c r="F7" s="122"/>
      <c r="G7" s="2">
        <v>43933</v>
      </c>
      <c r="H7" s="3" t="s">
        <v>67</v>
      </c>
      <c r="I7" s="3"/>
      <c r="J7" s="10"/>
      <c r="K7" s="49" t="s">
        <v>68</v>
      </c>
      <c r="N7" s="49" t="s">
        <v>28</v>
      </c>
      <c r="O7" s="60" t="s">
        <v>69</v>
      </c>
    </row>
    <row r="8" spans="2:15" x14ac:dyDescent="0.25">
      <c r="B8" s="6" t="s">
        <v>70</v>
      </c>
      <c r="C8" s="7">
        <v>43984</v>
      </c>
      <c r="D8" s="7">
        <v>43995</v>
      </c>
      <c r="E8" s="4"/>
      <c r="F8" s="122"/>
      <c r="G8" s="2">
        <v>43934</v>
      </c>
      <c r="H8" s="3" t="s">
        <v>71</v>
      </c>
      <c r="I8" s="3" t="s">
        <v>72</v>
      </c>
      <c r="J8" s="10"/>
      <c r="K8" s="49" t="s">
        <v>73</v>
      </c>
      <c r="N8" s="49" t="s">
        <v>74</v>
      </c>
      <c r="O8" s="60">
        <v>0.1</v>
      </c>
    </row>
    <row r="9" spans="2:15" x14ac:dyDescent="0.25">
      <c r="B9" s="6" t="s">
        <v>75</v>
      </c>
      <c r="C9" s="7">
        <v>44039</v>
      </c>
      <c r="D9" s="7">
        <v>44081</v>
      </c>
      <c r="E9" s="4"/>
      <c r="F9" s="122"/>
      <c r="G9" s="2">
        <v>43952</v>
      </c>
      <c r="H9" s="3" t="s">
        <v>76</v>
      </c>
      <c r="I9" s="3" t="s">
        <v>77</v>
      </c>
      <c r="J9" s="10"/>
      <c r="K9" s="49" t="s">
        <v>78</v>
      </c>
      <c r="N9" s="49" t="s">
        <v>79</v>
      </c>
      <c r="O9" s="60">
        <v>0.125</v>
      </c>
    </row>
    <row r="10" spans="2:15" x14ac:dyDescent="0.25">
      <c r="B10" s="6" t="s">
        <v>80</v>
      </c>
      <c r="C10" s="7">
        <v>44135</v>
      </c>
      <c r="D10" s="7">
        <v>44141</v>
      </c>
      <c r="E10" s="4"/>
      <c r="F10" s="122"/>
      <c r="G10" s="2">
        <v>43972</v>
      </c>
      <c r="H10" s="3" t="s">
        <v>81</v>
      </c>
      <c r="I10" s="3" t="s">
        <v>82</v>
      </c>
      <c r="J10" s="10"/>
      <c r="K10" s="49" t="s">
        <v>83</v>
      </c>
      <c r="N10" s="49" t="s">
        <v>84</v>
      </c>
      <c r="O10" s="60">
        <v>0.2</v>
      </c>
    </row>
    <row r="11" spans="2:15" x14ac:dyDescent="0.25">
      <c r="B11" s="6" t="s">
        <v>53</v>
      </c>
      <c r="C11" s="7">
        <v>44188</v>
      </c>
      <c r="D11" s="7">
        <v>44205</v>
      </c>
      <c r="E11" s="4"/>
      <c r="F11" s="122"/>
      <c r="G11" s="2">
        <v>43982</v>
      </c>
      <c r="H11" s="3" t="s">
        <v>85</v>
      </c>
      <c r="I11" s="3" t="s">
        <v>86</v>
      </c>
      <c r="J11" s="10"/>
      <c r="K11" s="49" t="s">
        <v>87</v>
      </c>
      <c r="N11" s="49" t="s">
        <v>88</v>
      </c>
      <c r="O11" s="60">
        <v>0.5</v>
      </c>
    </row>
    <row r="12" spans="2:15" x14ac:dyDescent="0.25">
      <c r="C12" s="9"/>
      <c r="D12" s="9"/>
      <c r="F12" s="122"/>
      <c r="G12" s="2">
        <v>43983</v>
      </c>
      <c r="H12" s="3" t="s">
        <v>89</v>
      </c>
      <c r="I12" s="3" t="s">
        <v>90</v>
      </c>
      <c r="J12" s="10"/>
      <c r="K12" s="49" t="s">
        <v>91</v>
      </c>
      <c r="N12" s="49" t="s">
        <v>92</v>
      </c>
      <c r="O12" s="60">
        <v>0</v>
      </c>
    </row>
    <row r="13" spans="2:15" x14ac:dyDescent="0.25">
      <c r="F13" s="122"/>
      <c r="G13" s="2">
        <v>44107</v>
      </c>
      <c r="H13" s="3" t="s">
        <v>93</v>
      </c>
      <c r="I13" s="3" t="s">
        <v>94</v>
      </c>
      <c r="J13" s="10"/>
      <c r="K13" s="49" t="s">
        <v>95</v>
      </c>
      <c r="N13" s="49" t="s">
        <v>96</v>
      </c>
      <c r="O13" s="60">
        <v>0</v>
      </c>
    </row>
    <row r="14" spans="2:15" x14ac:dyDescent="0.25">
      <c r="F14" s="122"/>
      <c r="G14" s="2">
        <v>44135</v>
      </c>
      <c r="H14" s="3" t="s">
        <v>97</v>
      </c>
      <c r="I14" s="2" t="s">
        <v>98</v>
      </c>
      <c r="J14" s="10"/>
      <c r="N14" s="49" t="s">
        <v>99</v>
      </c>
      <c r="O14" s="60">
        <v>0.1</v>
      </c>
    </row>
    <row r="15" spans="2:15" x14ac:dyDescent="0.25">
      <c r="F15" s="122"/>
      <c r="G15" s="2">
        <v>44190</v>
      </c>
      <c r="H15" s="3" t="s">
        <v>100</v>
      </c>
      <c r="I15" s="3" t="s">
        <v>101</v>
      </c>
      <c r="J15" s="10"/>
      <c r="N15" s="49" t="s">
        <v>102</v>
      </c>
      <c r="O15" s="60">
        <v>0.5</v>
      </c>
    </row>
    <row r="16" spans="2:15" x14ac:dyDescent="0.25">
      <c r="F16" s="122"/>
      <c r="G16" s="2">
        <v>44191</v>
      </c>
      <c r="H16" s="3" t="s">
        <v>103</v>
      </c>
      <c r="I16" s="3" t="s">
        <v>104</v>
      </c>
      <c r="J16" s="10"/>
      <c r="N16" s="49" t="s">
        <v>105</v>
      </c>
      <c r="O16" s="60">
        <v>0.2</v>
      </c>
    </row>
    <row r="17" spans="6:15" x14ac:dyDescent="0.25">
      <c r="F17" s="122"/>
      <c r="G17" s="2">
        <v>44058</v>
      </c>
      <c r="H17" s="3" t="s">
        <v>106</v>
      </c>
      <c r="I17" s="3" t="s">
        <v>107</v>
      </c>
      <c r="J17" s="10"/>
      <c r="O17" s="60"/>
    </row>
    <row r="18" spans="6:15" x14ac:dyDescent="0.25">
      <c r="F18" s="122"/>
      <c r="G18" s="2"/>
      <c r="H18" s="3"/>
      <c r="I18" s="3"/>
      <c r="J18" s="10"/>
    </row>
    <row r="19" spans="6:15" x14ac:dyDescent="0.25">
      <c r="F19" s="122"/>
      <c r="G19" s="2"/>
      <c r="H19" s="3"/>
      <c r="I19" s="3"/>
      <c r="J19" s="10"/>
    </row>
    <row r="20" spans="6:15" x14ac:dyDescent="0.25">
      <c r="F20" s="122"/>
      <c r="G20" s="2"/>
      <c r="H20" s="3"/>
      <c r="I20" s="3"/>
      <c r="J20" s="10"/>
    </row>
    <row r="21" spans="6:15" ht="15" customHeight="1" x14ac:dyDescent="0.25">
      <c r="F21" s="123" t="s">
        <v>108</v>
      </c>
      <c r="G21" s="8">
        <v>43836</v>
      </c>
      <c r="H21" s="8" t="s">
        <v>109</v>
      </c>
      <c r="I21" s="126"/>
    </row>
    <row r="22" spans="6:15" x14ac:dyDescent="0.25">
      <c r="F22" s="124"/>
      <c r="G22" s="8">
        <v>43993</v>
      </c>
      <c r="H22" s="8" t="s">
        <v>110</v>
      </c>
      <c r="I22" s="127"/>
    </row>
    <row r="23" spans="6:15" x14ac:dyDescent="0.25">
      <c r="F23" s="124"/>
      <c r="G23" s="8">
        <v>44136</v>
      </c>
      <c r="H23" s="8" t="s">
        <v>111</v>
      </c>
      <c r="I23" s="127"/>
    </row>
    <row r="24" spans="6:15" ht="15" customHeight="1" x14ac:dyDescent="0.25">
      <c r="F24" s="124"/>
      <c r="G24" s="8"/>
      <c r="H24" s="8"/>
      <c r="I24" s="127"/>
    </row>
    <row r="25" spans="6:15" x14ac:dyDescent="0.25">
      <c r="F25" s="124"/>
      <c r="G25" s="8"/>
      <c r="H25" s="8"/>
      <c r="I25" s="127"/>
    </row>
    <row r="26" spans="6:15" x14ac:dyDescent="0.25">
      <c r="F26" s="124"/>
      <c r="G26" s="8"/>
      <c r="H26" s="8"/>
      <c r="I26" s="127"/>
    </row>
    <row r="27" spans="6:15" ht="15" customHeight="1" x14ac:dyDescent="0.25">
      <c r="F27" s="124"/>
      <c r="G27" s="8"/>
      <c r="H27" s="8"/>
      <c r="I27" s="127"/>
    </row>
    <row r="28" spans="6:15" x14ac:dyDescent="0.25">
      <c r="F28" s="124"/>
      <c r="G28" s="8"/>
      <c r="H28" s="8"/>
      <c r="I28" s="127"/>
    </row>
    <row r="29" spans="6:15" x14ac:dyDescent="0.25">
      <c r="F29" s="124"/>
      <c r="G29" s="8"/>
      <c r="H29" s="8"/>
      <c r="I29" s="127"/>
    </row>
    <row r="30" spans="6:15" ht="15" customHeight="1" x14ac:dyDescent="0.25">
      <c r="F30" s="124"/>
      <c r="G30" s="8"/>
      <c r="H30" s="8"/>
      <c r="I30" s="127"/>
    </row>
    <row r="31" spans="6:15" x14ac:dyDescent="0.25">
      <c r="F31" s="124"/>
      <c r="G31" s="8"/>
      <c r="H31" s="8"/>
      <c r="I31" s="127"/>
    </row>
    <row r="32" spans="6:15" x14ac:dyDescent="0.25">
      <c r="F32" s="124"/>
      <c r="G32" s="8"/>
      <c r="H32" s="8"/>
      <c r="I32" s="127"/>
    </row>
    <row r="33" spans="6:9" ht="15" customHeight="1" x14ac:dyDescent="0.25">
      <c r="F33" s="124"/>
      <c r="G33" s="8"/>
      <c r="H33" s="8"/>
      <c r="I33" s="127"/>
    </row>
    <row r="34" spans="6:9" x14ac:dyDescent="0.25">
      <c r="F34" s="124"/>
      <c r="G34" s="8"/>
      <c r="H34" s="8"/>
      <c r="I34" s="127"/>
    </row>
    <row r="35" spans="6:9" x14ac:dyDescent="0.25">
      <c r="F35" s="125"/>
      <c r="G35" s="8"/>
      <c r="H35" s="8"/>
      <c r="I35" s="127"/>
    </row>
  </sheetData>
  <mergeCells count="3">
    <mergeCell ref="F5:F20"/>
    <mergeCell ref="F21:F35"/>
    <mergeCell ref="I21:I35"/>
  </mergeCells>
  <phoneticPr fontId="11" type="noConversion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135BCB6C5CDC40A510C7B306A4577C" ma:contentTypeVersion="12" ma:contentTypeDescription="Create a new document." ma:contentTypeScope="" ma:versionID="b18afb8611f5400131f37b2b385ea7e1">
  <xsd:schema xmlns:xsd="http://www.w3.org/2001/XMLSchema" xmlns:xs="http://www.w3.org/2001/XMLSchema" xmlns:p="http://schemas.microsoft.com/office/2006/metadata/properties" xmlns:ns3="6ffbe20b-6683-4562-ad6f-495edd60f8fe" xmlns:ns4="3afc581d-f42c-4174-bdee-3c6aebb85fff" targetNamespace="http://schemas.microsoft.com/office/2006/metadata/properties" ma:root="true" ma:fieldsID="7dd4a99431e1166c1bdb8d04895c86bb" ns3:_="" ns4:_="">
    <xsd:import namespace="6ffbe20b-6683-4562-ad6f-495edd60f8fe"/>
    <xsd:import namespace="3afc581d-f42c-4174-bdee-3c6aebb85ff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fbe20b-6683-4562-ad6f-495edd60f8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fc581d-f42c-4174-bdee-3c6aebb85ff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695B37-E6F0-4553-8FBD-0F30BBA46F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fbe20b-6683-4562-ad6f-495edd60f8fe"/>
    <ds:schemaRef ds:uri="3afc581d-f42c-4174-bdee-3c6aebb85f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24DACB-45F7-4F1F-A7E3-5DA6A80B44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8F6749-7465-4EEC-A4AC-602BEC8955F3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ffbe20b-6683-4562-ad6f-495edd60f8fe"/>
    <ds:schemaRef ds:uri="http://purl.org/dc/terms/"/>
    <ds:schemaRef ds:uri="http://schemas.openxmlformats.org/package/2006/metadata/core-properties"/>
    <ds:schemaRef ds:uri="3afc581d-f42c-4174-bdee-3c6aebb85fff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7</vt:i4>
      </vt:variant>
    </vt:vector>
  </HeadingPairs>
  <TitlesOfParts>
    <vt:vector size="12" baseType="lpstr">
      <vt:lpstr>2020-05 - KU-ENG</vt:lpstr>
      <vt:lpstr>2020-06 - KU-ENG</vt:lpstr>
      <vt:lpstr>2020-06 - KU-JB</vt:lpstr>
      <vt:lpstr>Wochenprogramme</vt:lpstr>
      <vt:lpstr>Feiertage und Ferien</vt:lpstr>
      <vt:lpstr>Wochenprogramme!Drucktitel</vt:lpstr>
      <vt:lpstr>Fehlgrund</vt:lpstr>
      <vt:lpstr>Feiertage</vt:lpstr>
      <vt:lpstr>Feiertage1</vt:lpstr>
      <vt:lpstr>KUOption</vt:lpstr>
      <vt:lpstr>NonWorkTime</vt:lpstr>
      <vt:lpstr>Status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/>
  <dcterms:created xsi:type="dcterms:W3CDTF">2016-06-30T18:29:31Z</dcterms:created>
  <dcterms:modified xsi:type="dcterms:W3CDTF">2020-05-04T19:25:26Z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0x01010097135BCB6C5CDC40A510C7B306A4577C</vt:lpwstr>
  </property>
</Properties>
</file>